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855" windowHeight="12120"/>
  </bookViews>
  <sheets>
    <sheet name="таблица 1" sheetId="2" r:id="rId1"/>
  </sheets>
  <definedNames>
    <definedName name="_xlnm._FilterDatabase" localSheetId="0" hidden="1">'таблица 1'!$F$7:$F$854</definedName>
    <definedName name="_xlnm.Print_Titles" localSheetId="0">'таблица 1'!$20:$20</definedName>
    <definedName name="_xlnm.Print_Area" localSheetId="0">'таблица 1'!$A$1:$H$856</definedName>
  </definedNames>
  <calcPr calcId="124519"/>
</workbook>
</file>

<file path=xl/calcChain.xml><?xml version="1.0" encoding="utf-8"?>
<calcChain xmlns="http://schemas.openxmlformats.org/spreadsheetml/2006/main">
  <c r="H686" i="2"/>
  <c r="H833"/>
  <c r="H825"/>
  <c r="H827"/>
  <c r="H565"/>
  <c r="H478"/>
  <c r="H434"/>
  <c r="H289"/>
  <c r="H269"/>
  <c r="H272"/>
  <c r="H163"/>
  <c r="H138"/>
  <c r="H719"/>
  <c r="H487"/>
  <c r="H460"/>
  <c r="H235"/>
  <c r="H577"/>
  <c r="H396"/>
  <c r="H661"/>
  <c r="H808"/>
  <c r="H807" s="1"/>
  <c r="H745"/>
  <c r="H618"/>
  <c r="H354"/>
  <c r="H400"/>
  <c r="H75"/>
  <c r="H66"/>
  <c r="H158"/>
  <c r="H263"/>
  <c r="H40"/>
  <c r="H307"/>
  <c r="H300"/>
  <c r="H74"/>
  <c r="H699"/>
  <c r="H698"/>
  <c r="H700"/>
  <c r="H656"/>
  <c r="H424"/>
  <c r="H793"/>
  <c r="H789"/>
  <c r="H739"/>
  <c r="H738"/>
  <c r="H638"/>
  <c r="H614"/>
  <c r="H550"/>
  <c r="H471"/>
  <c r="H469"/>
  <c r="H501"/>
  <c r="H511"/>
  <c r="H249"/>
  <c r="H248"/>
  <c r="H729"/>
  <c r="H728"/>
  <c r="H723"/>
  <c r="H148"/>
  <c r="H79"/>
  <c r="H39"/>
  <c r="H142"/>
  <c r="H156"/>
  <c r="H155" s="1"/>
  <c r="H459"/>
  <c r="H717"/>
  <c r="H72"/>
  <c r="H71"/>
  <c r="H270"/>
  <c r="H268" s="1"/>
  <c r="H267" s="1"/>
  <c r="H294"/>
  <c r="H168"/>
  <c r="H166"/>
  <c r="H262"/>
  <c r="H261" s="1"/>
  <c r="H260" s="1"/>
  <c r="H259" s="1"/>
  <c r="H544"/>
  <c r="H543" s="1"/>
  <c r="H412"/>
  <c r="H411" s="1"/>
  <c r="H410" s="1"/>
  <c r="H409" s="1"/>
  <c r="H428"/>
  <c r="H499"/>
  <c r="H524"/>
  <c r="H742"/>
  <c r="H685"/>
  <c r="H677"/>
  <c r="H664"/>
  <c r="H648"/>
  <c r="H781"/>
  <c r="H615"/>
  <c r="H580"/>
  <c r="H353"/>
  <c r="H333"/>
  <c r="H252"/>
  <c r="H186"/>
  <c r="H181"/>
  <c r="H63"/>
  <c r="H123"/>
  <c r="H727"/>
  <c r="H212"/>
  <c r="H211"/>
  <c r="H468"/>
  <c r="H500"/>
  <c r="H588"/>
  <c r="H299"/>
  <c r="H452"/>
  <c r="H456"/>
  <c r="H455" s="1"/>
  <c r="H520"/>
  <c r="H831"/>
  <c r="H757"/>
  <c r="H713"/>
  <c r="H98"/>
  <c r="H639"/>
  <c r="H532"/>
  <c r="H533"/>
  <c r="H308"/>
  <c r="H296"/>
  <c r="H295"/>
  <c r="H290"/>
  <c r="H291"/>
  <c r="H165" l="1"/>
  <c r="H164" s="1"/>
  <c r="H258"/>
  <c r="H813"/>
  <c r="H811" s="1"/>
  <c r="H782"/>
  <c r="H254"/>
  <c r="H253"/>
  <c r="H195"/>
  <c r="H189"/>
  <c r="H41"/>
  <c r="H788"/>
  <c r="H554"/>
  <c r="H504"/>
  <c r="H494"/>
  <c r="H493"/>
  <c r="H449"/>
  <c r="H438"/>
  <c r="H436"/>
  <c r="H406"/>
  <c r="H256"/>
  <c r="H76"/>
  <c r="H542"/>
  <c r="H541"/>
  <c r="H443"/>
  <c r="H221"/>
  <c r="H652"/>
  <c r="H174"/>
  <c r="H173" s="1"/>
  <c r="H83"/>
  <c r="H644"/>
  <c r="H643" s="1"/>
  <c r="H492" l="1"/>
  <c r="H392"/>
  <c r="H776"/>
  <c r="H572"/>
  <c r="H417"/>
  <c r="H323"/>
  <c r="H810" l="1"/>
  <c r="H752"/>
  <c r="H629"/>
  <c r="H571"/>
  <c r="H570" s="1"/>
  <c r="H569" s="1"/>
  <c r="H568" s="1"/>
  <c r="H567" s="1"/>
  <c r="H104"/>
  <c r="H102" s="1"/>
  <c r="H145"/>
  <c r="H82"/>
  <c r="H81" s="1"/>
  <c r="H67"/>
  <c r="H141"/>
  <c r="H140" s="1"/>
  <c r="H633"/>
  <c r="H634"/>
  <c r="H590"/>
  <c r="H582"/>
  <c r="H845"/>
  <c r="H843" s="1"/>
  <c r="H536"/>
  <c r="H537"/>
  <c r="H306"/>
  <c r="H122"/>
  <c r="H784"/>
  <c r="H829"/>
  <c r="H115"/>
  <c r="H118"/>
  <c r="H107"/>
  <c r="H722"/>
  <c r="H721" s="1"/>
  <c r="H720" s="1"/>
  <c r="H475"/>
  <c r="H431"/>
  <c r="H416"/>
  <c r="H415" s="1"/>
  <c r="H414" s="1"/>
  <c r="H413" s="1"/>
  <c r="H408" s="1"/>
  <c r="H95"/>
  <c r="H768"/>
  <c r="H767"/>
  <c r="H555"/>
  <c r="H621"/>
  <c r="H281"/>
  <c r="H280"/>
  <c r="H80" l="1"/>
  <c r="H651"/>
  <c r="H650" s="1"/>
  <c r="H649" s="1"/>
  <c r="H367"/>
  <c r="H185"/>
  <c r="H184" s="1"/>
  <c r="H660"/>
  <c r="H659" s="1"/>
  <c r="H658" s="1"/>
  <c r="H816"/>
  <c r="H609"/>
  <c r="H597"/>
  <c r="H596" s="1"/>
  <c r="H595" s="1"/>
  <c r="H594" s="1"/>
  <c r="H553"/>
  <c r="H748"/>
  <c r="H747" s="1"/>
  <c r="H746" s="1"/>
  <c r="H625"/>
  <c r="H624" s="1"/>
  <c r="H623" s="1"/>
  <c r="H604"/>
  <c r="H603" s="1"/>
  <c r="H527"/>
  <c r="H526" s="1"/>
  <c r="H525" s="1"/>
  <c r="H338"/>
  <c r="H337" s="1"/>
  <c r="H336" s="1"/>
  <c r="H335" s="1"/>
  <c r="H334" s="1"/>
  <c r="H137"/>
  <c r="H135"/>
  <c r="H503"/>
  <c r="H491"/>
  <c r="H490" s="1"/>
  <c r="H489" s="1"/>
  <c r="H451"/>
  <c r="H422"/>
  <c r="H762"/>
  <c r="H761" s="1"/>
  <c r="H760" s="1"/>
  <c r="H759" s="1"/>
  <c r="H505"/>
  <c r="H509"/>
  <c r="H780"/>
  <c r="H628"/>
  <c r="H627" s="1"/>
  <c r="H188"/>
  <c r="H187" s="1"/>
  <c r="H783"/>
  <c r="H421" l="1"/>
  <c r="H420" s="1"/>
  <c r="H183"/>
  <c r="H134"/>
  <c r="H502"/>
  <c r="H450"/>
  <c r="H602"/>
  <c r="H815"/>
  <c r="H814" s="1"/>
  <c r="H806" s="1"/>
  <c r="H744"/>
  <c r="H743" s="1"/>
  <c r="H716"/>
  <c r="H198"/>
  <c r="H197" s="1"/>
  <c r="H196" s="1"/>
  <c r="H805" l="1"/>
  <c r="H804" s="1"/>
  <c r="H448"/>
  <c r="H144"/>
  <c r="H143" s="1"/>
  <c r="H139" s="1"/>
  <c r="H535" l="1"/>
  <c r="H470"/>
  <c r="H454"/>
  <c r="H453" s="1"/>
  <c r="H447" s="1"/>
  <c r="H446" s="1"/>
  <c r="H684"/>
  <c r="H681"/>
  <c r="H581"/>
  <c r="H737"/>
  <c r="H519"/>
  <c r="H517" s="1"/>
  <c r="H516" s="1"/>
  <c r="H508" l="1"/>
  <c r="H531"/>
  <c r="H530" s="1"/>
  <c r="H741"/>
  <c r="H740" s="1"/>
  <c r="H736"/>
  <c r="H382"/>
  <c r="H381" s="1"/>
  <c r="H380" s="1"/>
  <c r="H379" s="1"/>
  <c r="H322"/>
  <c r="H321" s="1"/>
  <c r="H320" s="1"/>
  <c r="H319" s="1"/>
  <c r="H225"/>
  <c r="H224" s="1"/>
  <c r="H223" s="1"/>
  <c r="H222" s="1"/>
  <c r="H97"/>
  <c r="H96" s="1"/>
  <c r="H399"/>
  <c r="H398" s="1"/>
  <c r="H154"/>
  <c r="H153" s="1"/>
  <c r="H152" s="1"/>
  <c r="H370"/>
  <c r="H372"/>
  <c r="H328"/>
  <c r="H327" s="1"/>
  <c r="H326" s="1"/>
  <c r="H325" s="1"/>
  <c r="H558"/>
  <c r="H557" s="1"/>
  <c r="H556" s="1"/>
  <c r="H131"/>
  <c r="H130" s="1"/>
  <c r="H129" s="1"/>
  <c r="H128" s="1"/>
  <c r="H316"/>
  <c r="H315" s="1"/>
  <c r="H314" s="1"/>
  <c r="H803"/>
  <c r="H800"/>
  <c r="H474"/>
  <c r="H473"/>
  <c r="H481"/>
  <c r="H480"/>
  <c r="H676"/>
  <c r="H675" s="1"/>
  <c r="H663"/>
  <c r="H662" s="1"/>
  <c r="H647"/>
  <c r="H646" s="1"/>
  <c r="H683"/>
  <c r="H601"/>
  <c r="H600" s="1"/>
  <c r="H613"/>
  <c r="H612" s="1"/>
  <c r="H391"/>
  <c r="H390" s="1"/>
  <c r="H389" s="1"/>
  <c r="H388" s="1"/>
  <c r="H672"/>
  <c r="H670"/>
  <c r="H673"/>
  <c r="H534"/>
  <c r="H849"/>
  <c r="H151"/>
  <c r="H150" s="1"/>
  <c r="H332"/>
  <c r="H331" s="1"/>
  <c r="H330" s="1"/>
  <c r="H769"/>
  <c r="H766" s="1"/>
  <c r="H444"/>
  <c r="H442"/>
  <c r="H121"/>
  <c r="H120" s="1"/>
  <c r="H119" s="1"/>
  <c r="H617"/>
  <c r="H616" s="1"/>
  <c r="H361"/>
  <c r="H360" s="1"/>
  <c r="H359" s="1"/>
  <c r="H358" s="1"/>
  <c r="H357" s="1"/>
  <c r="H356" s="1"/>
  <c r="H735"/>
  <c r="H734" s="1"/>
  <c r="H523"/>
  <c r="H522" s="1"/>
  <c r="H751"/>
  <c r="H750" s="1"/>
  <c r="H608"/>
  <c r="H607" s="1"/>
  <c r="H540"/>
  <c r="H539" s="1"/>
  <c r="H463"/>
  <c r="H462" s="1"/>
  <c r="H461" s="1"/>
  <c r="H775"/>
  <c r="H774" s="1"/>
  <c r="H773" s="1"/>
  <c r="H772" s="1"/>
  <c r="H771" s="1"/>
  <c r="H712"/>
  <c r="H711" s="1"/>
  <c r="H710" s="1"/>
  <c r="H709" s="1"/>
  <c r="H708" s="1"/>
  <c r="H513"/>
  <c r="H512" s="1"/>
  <c r="H779"/>
  <c r="H620"/>
  <c r="H619" s="1"/>
  <c r="H579"/>
  <c r="H578" s="1"/>
  <c r="H576"/>
  <c r="H575" s="1"/>
  <c r="H395"/>
  <c r="H394" s="1"/>
  <c r="H101"/>
  <c r="H94"/>
  <c r="H93" s="1"/>
  <c r="H405"/>
  <c r="H404" s="1"/>
  <c r="H486"/>
  <c r="H42"/>
  <c r="H58"/>
  <c r="H127"/>
  <c r="H376"/>
  <c r="H375" s="1"/>
  <c r="H374" s="1"/>
  <c r="H402"/>
  <c r="H401" s="1"/>
  <c r="H177"/>
  <c r="H176" s="1"/>
  <c r="H599" l="1"/>
  <c r="H733"/>
  <c r="H732" s="1"/>
  <c r="H65"/>
  <c r="H397"/>
  <c r="H393" s="1"/>
  <c r="H387" s="1"/>
  <c r="H369"/>
  <c r="H368" s="1"/>
  <c r="H324"/>
  <c r="H529"/>
  <c r="H498"/>
  <c r="H497" s="1"/>
  <c r="H611"/>
  <c r="H92"/>
  <c r="H91" s="1"/>
  <c r="H90" s="1"/>
  <c r="H57"/>
  <c r="H149"/>
  <c r="H696"/>
  <c r="H695"/>
  <c r="H694"/>
  <c r="H112"/>
  <c r="H366"/>
  <c r="H365" s="1"/>
  <c r="H364" s="1"/>
  <c r="H363" l="1"/>
  <c r="H496"/>
  <c r="H427"/>
  <c r="H229"/>
  <c r="H385"/>
  <c r="H180"/>
  <c r="H228" l="1"/>
  <c r="H227" s="1"/>
  <c r="H426"/>
  <c r="H458"/>
  <c r="H384"/>
  <c r="H64"/>
  <c r="H179"/>
  <c r="H172" s="1"/>
  <c r="H62"/>
  <c r="H147"/>
  <c r="H78"/>
  <c r="H162"/>
  <c r="H312"/>
  <c r="H302"/>
  <c r="H293"/>
  <c r="H288"/>
  <c r="H255"/>
  <c r="H214"/>
  <c r="H126"/>
  <c r="H117"/>
  <c r="H285"/>
  <c r="H292" l="1"/>
  <c r="H161"/>
  <c r="H171"/>
  <c r="H383"/>
  <c r="H378" s="1"/>
  <c r="H226"/>
  <c r="H146"/>
  <c r="H61"/>
  <c r="H77"/>
  <c r="H125"/>
  <c r="H846"/>
  <c r="H482"/>
  <c r="H60" l="1"/>
  <c r="H160"/>
  <c r="H133" s="1"/>
  <c r="H182"/>
  <c r="H362"/>
  <c r="H170"/>
  <c r="H791" l="1"/>
  <c r="H210" l="1"/>
  <c r="H111"/>
  <c r="H209" l="1"/>
  <c r="H208" s="1"/>
  <c r="H839"/>
  <c r="H836"/>
  <c r="H832"/>
  <c r="H830"/>
  <c r="H828"/>
  <c r="H826"/>
  <c r="H824"/>
  <c r="H820"/>
  <c r="H802"/>
  <c r="H799" s="1"/>
  <c r="H787"/>
  <c r="H756"/>
  <c r="H730"/>
  <c r="H726"/>
  <c r="H725" s="1"/>
  <c r="H705"/>
  <c r="H697"/>
  <c r="H693"/>
  <c r="H689"/>
  <c r="H680"/>
  <c r="H671"/>
  <c r="H669"/>
  <c r="H667"/>
  <c r="H655"/>
  <c r="H636"/>
  <c r="H632"/>
  <c r="H592"/>
  <c r="H585"/>
  <c r="H564"/>
  <c r="H552"/>
  <c r="H548"/>
  <c r="H484"/>
  <c r="H479"/>
  <c r="H477"/>
  <c r="H472"/>
  <c r="H467"/>
  <c r="H433"/>
  <c r="H440"/>
  <c r="H435"/>
  <c r="H352"/>
  <c r="H349"/>
  <c r="H345"/>
  <c r="H305"/>
  <c r="H298"/>
  <c r="H284"/>
  <c r="H310"/>
  <c r="H279"/>
  <c r="H251"/>
  <c r="H247"/>
  <c r="H240"/>
  <c r="H234"/>
  <c r="H220"/>
  <c r="H203"/>
  <c r="H194"/>
  <c r="H109"/>
  <c r="H106" s="1"/>
  <c r="H88"/>
  <c r="H73"/>
  <c r="H70"/>
  <c r="H54"/>
  <c r="H46"/>
  <c r="H49"/>
  <c r="H38"/>
  <c r="H37" s="1"/>
  <c r="H32"/>
  <c r="H26"/>
  <c r="H584" l="1"/>
  <c r="H430"/>
  <c r="H466"/>
  <c r="H835"/>
  <c r="H87"/>
  <c r="H86" s="1"/>
  <c r="H250"/>
  <c r="H309"/>
  <c r="H297"/>
  <c r="H31"/>
  <c r="H105"/>
  <c r="H100" s="1"/>
  <c r="H246"/>
  <c r="H283"/>
  <c r="H666"/>
  <c r="H53"/>
  <c r="H563"/>
  <c r="H823"/>
  <c r="H25"/>
  <c r="H219"/>
  <c r="H679"/>
  <c r="H704"/>
  <c r="H654"/>
  <c r="H755"/>
  <c r="H239"/>
  <c r="H765"/>
  <c r="H351"/>
  <c r="H304"/>
  <c r="H278"/>
  <c r="H233"/>
  <c r="H207"/>
  <c r="H202"/>
  <c r="H193"/>
  <c r="H819"/>
  <c r="H786"/>
  <c r="H631"/>
  <c r="H45"/>
  <c r="H36" s="1"/>
  <c r="H69"/>
  <c r="H344"/>
  <c r="H547"/>
  <c r="H688"/>
  <c r="H192" l="1"/>
  <c r="H191" s="1"/>
  <c r="H190" s="1"/>
  <c r="H68"/>
  <c r="H56" s="1"/>
  <c r="H785"/>
  <c r="H778" s="1"/>
  <c r="H798"/>
  <c r="H797" s="1"/>
  <c r="H277"/>
  <c r="H276" s="1"/>
  <c r="H30"/>
  <c r="H24"/>
  <c r="H678"/>
  <c r="H674" s="1"/>
  <c r="H822"/>
  <c r="H245"/>
  <c r="H834"/>
  <c r="H465"/>
  <c r="H445" s="1"/>
  <c r="H630"/>
  <c r="H622" s="1"/>
  <c r="H818"/>
  <c r="H665"/>
  <c r="H657" s="1"/>
  <c r="H764"/>
  <c r="H758" s="1"/>
  <c r="H687"/>
  <c r="H682" s="1"/>
  <c r="H429"/>
  <c r="H419" s="1"/>
  <c r="H754"/>
  <c r="H218"/>
  <c r="H52"/>
  <c r="H35" s="1"/>
  <c r="H703"/>
  <c r="H124"/>
  <c r="H99" s="1"/>
  <c r="H724"/>
  <c r="H715" s="1"/>
  <c r="H546"/>
  <c r="H495" s="1"/>
  <c r="H238"/>
  <c r="H653"/>
  <c r="H642" s="1"/>
  <c r="H583"/>
  <c r="H574" s="1"/>
  <c r="H573" s="1"/>
  <c r="H562"/>
  <c r="H343"/>
  <c r="H232"/>
  <c r="H201"/>
  <c r="H85"/>
  <c r="H418" l="1"/>
  <c r="H610"/>
  <c r="H566" s="1"/>
  <c r="H23"/>
  <c r="H244"/>
  <c r="H817"/>
  <c r="H796" s="1"/>
  <c r="H237"/>
  <c r="H561"/>
  <c r="H702"/>
  <c r="H217"/>
  <c r="H206" s="1"/>
  <c r="H753"/>
  <c r="H714"/>
  <c r="H342"/>
  <c r="H275"/>
  <c r="H274" s="1"/>
  <c r="H231"/>
  <c r="H200"/>
  <c r="H84"/>
  <c r="H707" l="1"/>
  <c r="H243"/>
  <c r="H242" s="1"/>
  <c r="H22"/>
  <c r="H560"/>
  <c r="H407" s="1"/>
  <c r="H701"/>
  <c r="H236"/>
  <c r="H777"/>
  <c r="H770" s="1"/>
  <c r="H641"/>
  <c r="H341"/>
  <c r="H340" s="1"/>
  <c r="H29"/>
  <c r="H28" s="1"/>
  <c r="H640" l="1"/>
  <c r="H205"/>
  <c r="H21" s="1"/>
</calcChain>
</file>

<file path=xl/sharedStrings.xml><?xml version="1.0" encoding="utf-8"?>
<sst xmlns="http://schemas.openxmlformats.org/spreadsheetml/2006/main" count="3472" uniqueCount="561">
  <si>
    <t>№ п/п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</si>
  <si>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</si>
  <si>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</si>
  <si>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</si>
  <si>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</si>
  <si>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</si>
  <si>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 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</si>
  <si>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</si>
  <si>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</si>
  <si>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</si>
  <si>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</si>
  <si>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</si>
  <si>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</si>
  <si>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</si>
  <si>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</si>
  <si>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</si>
  <si>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</si>
  <si>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</si>
  <si>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</si>
  <si>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</si>
  <si>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</si>
  <si>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Другие вопросы в области национальной экономики</t>
  </si>
  <si>
    <t>12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</si>
  <si>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</si>
  <si>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</si>
  <si>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</si>
  <si>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</si>
  <si>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</si>
  <si>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</si>
  <si>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Дотации бюджетам субъектов Российской Федерации и муниципальных образований</t>
  </si>
  <si>
    <t>09</t>
  </si>
  <si>
    <t>Мероприятия по предупреждению и ликвидации последствий чрезвычайных ситуаций и стихийных бедствий</t>
  </si>
  <si>
    <t>Управление образования администрации МО Туапсинский район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</si>
  <si>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</si>
  <si>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</si>
  <si>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</si>
  <si>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</si>
  <si>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</si>
  <si>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</si>
  <si>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Стационарная медицинская помощь</t>
  </si>
  <si>
    <t>Амбулаторная помощь</t>
  </si>
  <si>
    <t xml:space="preserve">Скорая медицинская помощь </t>
  </si>
  <si>
    <t>6.</t>
  </si>
  <si>
    <t>5.</t>
  </si>
  <si>
    <t>4.</t>
  </si>
  <si>
    <t>2.</t>
  </si>
  <si>
    <t>Управление здравоохранения администрации МО Туапсинского района</t>
  </si>
  <si>
    <t>7.</t>
  </si>
  <si>
    <t>9.</t>
  </si>
  <si>
    <t>8.</t>
  </si>
  <si>
    <t>Управление по работе с молодежью администрации МО Туапсинский район</t>
  </si>
  <si>
    <t>929</t>
  </si>
  <si>
    <t>10.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</si>
  <si>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</si>
  <si>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</si>
  <si>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</si>
  <si>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</si>
  <si>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</si>
  <si>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</si>
  <si>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</si>
  <si>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</si>
  <si>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с учетом изменений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</si>
  <si>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</si>
  <si>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</si>
  <si>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</si>
  <si>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</si>
  <si>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</si>
  <si>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</si>
  <si>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</si>
  <si>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</si>
  <si>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</si>
  <si>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953</t>
  </si>
  <si>
    <t>Жилищное хозяйство</t>
  </si>
  <si>
    <t>11.</t>
  </si>
  <si>
    <t>Ведомственная структура расходов бюджета муниципального образования Туапсинский район на 2014 год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</si>
  <si>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</si>
  <si>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</si>
  <si>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Контрольно-счетная-палата муниципального образования Туапсинский район</t>
  </si>
  <si>
    <t>12.</t>
  </si>
  <si>
    <t>Другие вопросы в области культуры, кинематографии</t>
  </si>
  <si>
    <t>Аварийно-спасательные  формирования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</si>
  <si>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</si>
  <si>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Сумма</t>
  </si>
  <si>
    <t>8</t>
  </si>
  <si>
    <t>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</si>
  <si>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</si>
  <si>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</si>
  <si>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50 0 0000</t>
  </si>
  <si>
    <t>Расходы на обеспечение функций муниципальных органов</t>
  </si>
  <si>
    <t>50 0 0019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</si>
  <si>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</si>
  <si>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</si>
  <si>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</si>
  <si>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51 0 0000</t>
  </si>
  <si>
    <t>51 0 0019</t>
  </si>
  <si>
    <t>Закупка товаров, работ и услуг для муниципальных нужд</t>
  </si>
  <si>
    <t>200</t>
  </si>
  <si>
    <t>52 0 0000</t>
  </si>
  <si>
    <t>Обеспечение функционирования администрации муниципального образования Туапсинский район</t>
  </si>
  <si>
    <t>52 1 0000</t>
  </si>
  <si>
    <t>52 1 0019</t>
  </si>
  <si>
    <t>Иные бюджетные ассигнования</t>
  </si>
  <si>
    <t>800</t>
  </si>
  <si>
    <t>Осуществление отдельных полномочий Краснодарского края</t>
  </si>
  <si>
    <t>52 2 0000</t>
  </si>
  <si>
    <t>52 2 6089</t>
  </si>
  <si>
    <t>52 2 6087</t>
  </si>
  <si>
    <t>53 0 0000</t>
  </si>
  <si>
    <t>Поддержка сельскохозяйственного производства</t>
  </si>
  <si>
    <t>53 1 0000</t>
  </si>
  <si>
    <t>53 1 6091</t>
  </si>
  <si>
    <t>52 3 0000</t>
  </si>
  <si>
    <t>52 1 0059</t>
  </si>
  <si>
    <t>54 0 0000</t>
  </si>
  <si>
    <t>55 0 0000</t>
  </si>
  <si>
    <t>56 0 0000</t>
  </si>
  <si>
    <t>57 0 0000</t>
  </si>
  <si>
    <t>58 0 0000</t>
  </si>
  <si>
    <t>Непрограммные расходы органов исполнительной власти Туапсинского района</t>
  </si>
  <si>
    <t>99 0 0000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</si>
  <si>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</si>
  <si>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Финансовое обеспечение непредвиденных расходов</t>
  </si>
  <si>
    <t>59 0 0000</t>
  </si>
  <si>
    <t>60 0 0000</t>
  </si>
  <si>
    <t>53 1 6009</t>
  </si>
  <si>
    <t>53 1 6037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</si>
  <si>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</si>
  <si>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</si>
  <si>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</si>
  <si>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</si>
  <si>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63 0 0000</t>
  </si>
  <si>
    <t>64 0 0000</t>
  </si>
  <si>
    <t>65 0 0000</t>
  </si>
  <si>
    <t>66 0 0000</t>
  </si>
  <si>
    <t>Реализация муниципальных функций, связанных с муниципальным управлением</t>
  </si>
  <si>
    <t xml:space="preserve">Выплата дополнительного материального обеспечения, доплат к пенсиям, пособий и компенсаций  </t>
  </si>
  <si>
    <t>Социальное обеспечение и иные выплаты населению</t>
  </si>
  <si>
    <t>300</t>
  </si>
  <si>
    <t>Управление муниципальным долгом и муниципальными финансовыми активами</t>
  </si>
  <si>
    <t>Процентные платежи по муниципальному долгу муниципального образования Туапсинский район</t>
  </si>
  <si>
    <t>Обслуживание муниципального долга</t>
  </si>
  <si>
    <t>700</t>
  </si>
  <si>
    <t>Управление муниципальными финансами</t>
  </si>
  <si>
    <t>Межбюджетное регулирование</t>
  </si>
  <si>
    <t>500</t>
  </si>
  <si>
    <t>Дотации на выравнивание бюджетной обеспеченности поселений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</si>
  <si>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</si>
  <si>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</si>
  <si>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</si>
  <si>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</si>
  <si>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Противопожарное отделение МКУ"Спасательная служба Туапсинского района"</t>
  </si>
  <si>
    <t>Ситуационный центр - служба 112  МКУ"Спасательная служба Туапсинского района"</t>
  </si>
  <si>
    <t>Управление имущественных отношений администрации муниципального образования Туапсинский район</t>
  </si>
  <si>
    <t>Управление имуществом  Туапсинского района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</si>
  <si>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</si>
  <si>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Мероприятия в рамках управления имуществом Туапсинского района</t>
  </si>
  <si>
    <t>Развитие дошкольного, общего и дополнительного образования детей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</si>
  <si>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
</t>
  </si>
  <si>
    <t>Субсидии бюджетным, автономным учреждениям и иным некоммерческим организациям</t>
  </si>
  <si>
    <t>600</t>
  </si>
  <si>
    <t>Осуществление отдельных полномочий Краснодарского края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Туапсинского района, проживающим и работающим в сельской местности Туапсинского района</t>
  </si>
  <si>
    <t>Выплата ежемесячного денежного вознаграждения за классное руководство</t>
  </si>
  <si>
    <t>Обеспечение выполнения функций в области образования</t>
  </si>
  <si>
    <t>Осуществление отдельных полномочий Краснодарского края по обеспечению  выплаты компенсации части родительской платы присмотр и уход за детьми, посещающими организации, реализующие общеобразовательную программу дошкольного образования</t>
  </si>
  <si>
    <t>Реализация других вопросов в области культуры, кинематографии</t>
  </si>
  <si>
    <t>Обеспечение выполнения функций в области культуры, кинематографии</t>
  </si>
  <si>
    <t>Развитие здравоохранения в Туапсинском районе</t>
  </si>
  <si>
    <t>Здравоохранение</t>
  </si>
  <si>
    <t>Обеспечение стационарной медицинской помощи</t>
  </si>
  <si>
    <t>Осуществление отдельных полномочий Краснодарского края по организации оказания медицинской помощи</t>
  </si>
  <si>
    <t>Обеспечение амбулаторной помощи</t>
  </si>
  <si>
    <t>Осуществление отдельных полномочий Краснодарского края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</si>
  <si>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Обеспечение скорой и неотложной помощи</t>
  </si>
  <si>
    <t>Обеспечение выполнения функций в области здравоохранения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</si>
  <si>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</si>
  <si>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по совершенствованию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</si>
  <si>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Дополнительная денежная компенсация на усиленное питание донору, безвозмездно сдавшему кровь и (или) ее компоненты</t>
  </si>
  <si>
    <t>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физкультурно–спортивных организаций, осуществляющих подготовку спортивного резерва, и муниципальных образовательных  учреждений дополнительного образования детей</t>
  </si>
  <si>
    <t>Физическая культура и спорт</t>
  </si>
  <si>
    <t>Физическая культура и спорт муниципального образования Туапсинский район</t>
  </si>
  <si>
    <t>Реализация других вопросов в области  физической культуры и спорта</t>
  </si>
  <si>
    <t>Реализация других вопросов в области молодежной политики и оздоровления детей</t>
  </si>
  <si>
    <t>Обеспечение выполнения функций в области молодежной политики и оздоровления детей</t>
  </si>
  <si>
    <t>Расходы на обеспечение функций органов местного самоуправления</t>
  </si>
  <si>
    <t>Обеспечение деятельности Управления по опеке и попечительству, вопросам семьи и детства администрации муниципального образования Туапсинский район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</si>
  <si>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</si>
  <si>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 xml:space="preserve">Осуществление отдельных полномочий Краснодарского края на выплату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за исключением жилых помещений, приобретенных за счет средств краевого бюджета </t>
  </si>
  <si>
    <t>Осуществление отдельных полномочий Краснодарского края на 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</si>
  <si>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полномочий Краснодарского края на обеспечение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</si>
  <si>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</si>
  <si>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Осуществление отдельных полномочий Краснодарского края на ежемесячные денежные выплаты на содержание детей-сирот и детей, оставшихся без попечения родителей, переданных на патронатное воспитание</t>
  </si>
  <si>
    <t>Осуществление отдельных полномочий Краснодарского края на выплаты ежемесячного вознаграждения, причитающегося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</si>
  <si>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Другие вопросы в области социальной политики</t>
  </si>
  <si>
    <t>Осуществление отдельных полномочий Краснодарского края на организацию оздоровления и отдыха детей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</si>
  <si>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</si>
  <si>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</si>
  <si>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</si>
  <si>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</si>
  <si>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 xml:space="preserve">Развитие сельского хозяйства 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</si>
  <si>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</si>
  <si>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</si>
  <si>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61 0 0000</t>
  </si>
  <si>
    <t>62 0 0000</t>
  </si>
  <si>
    <t>52 3 4121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</si>
  <si>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</si>
  <si>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</si>
  <si>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Осуществление мероприятий по безопасности населения</t>
  </si>
  <si>
    <t xml:space="preserve">Осуществление отдельных полномочий Краснодарского края по обеспечению государственных гарантий реализации прав на получение общедоступного и бесплатного  образования
</t>
  </si>
  <si>
    <t xml:space="preserve">Культура, кинематография </t>
  </si>
  <si>
    <t>Другие вопросы в области физической культуры и спорта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</si>
  <si>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</si>
  <si>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53 1 7055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</si>
  <si>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</si>
  <si>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54 0 2110</t>
  </si>
  <si>
    <t>55  0 1052</t>
  </si>
  <si>
    <t>56 1 0000</t>
  </si>
  <si>
    <t>56 1 0019</t>
  </si>
  <si>
    <t>56 2 0000</t>
  </si>
  <si>
    <t>56 2 1049</t>
  </si>
  <si>
    <t>56 3 0000</t>
  </si>
  <si>
    <t>56 3 6002</t>
  </si>
  <si>
    <t>57 1 0000</t>
  </si>
  <si>
    <t>57 1 0019</t>
  </si>
  <si>
    <t>57 2 0000</t>
  </si>
  <si>
    <t>57 2 0019</t>
  </si>
  <si>
    <t>58 1 0000</t>
  </si>
  <si>
    <t>58 1 0019</t>
  </si>
  <si>
    <t>58 2 0000</t>
  </si>
  <si>
    <t>58 2 0059</t>
  </si>
  <si>
    <t>58 4 0000</t>
  </si>
  <si>
    <t>58 4 0059</t>
  </si>
  <si>
    <t>58 5 0000</t>
  </si>
  <si>
    <t>58 5 0059</t>
  </si>
  <si>
    <t>58 6 0000</t>
  </si>
  <si>
    <t>58 6 1054</t>
  </si>
  <si>
    <t>59 1 0000</t>
  </si>
  <si>
    <t>59 1 0019</t>
  </si>
  <si>
    <t>59 1 0059</t>
  </si>
  <si>
    <t>59 2 0000</t>
  </si>
  <si>
    <t>59 2 1039</t>
  </si>
  <si>
    <t>60 1 0000</t>
  </si>
  <si>
    <t>60 1 6082</t>
  </si>
  <si>
    <t>60 1 6086</t>
  </si>
  <si>
    <t>60 1 6586</t>
  </si>
  <si>
    <t>60 1 0059</t>
  </si>
  <si>
    <t>60 1 5087</t>
  </si>
  <si>
    <t>60 1 6071</t>
  </si>
  <si>
    <t>61 1 0000</t>
  </si>
  <si>
    <t>61 1 0019</t>
  </si>
  <si>
    <t>61 1 0059</t>
  </si>
  <si>
    <t>62 2 0000</t>
  </si>
  <si>
    <t>62 2 6085</t>
  </si>
  <si>
    <t>62 3 0000</t>
  </si>
  <si>
    <t>62 3 6085</t>
  </si>
  <si>
    <t>62 4 0000</t>
  </si>
  <si>
    <t>62 4 6085</t>
  </si>
  <si>
    <t>62 5 0000</t>
  </si>
  <si>
    <t>63 0 6074</t>
  </si>
  <si>
    <t>64 0 0019</t>
  </si>
  <si>
    <t>65 1 0000</t>
  </si>
  <si>
    <t>65 1 0019</t>
  </si>
  <si>
    <t>65 1 0059</t>
  </si>
  <si>
    <t>66 0 7082</t>
  </si>
  <si>
    <t>66 0  6058</t>
  </si>
  <si>
    <t>66 0 6067</t>
  </si>
  <si>
    <t>66 0 6068</t>
  </si>
  <si>
    <t>66 0 6070</t>
  </si>
  <si>
    <t>66 0 6072</t>
  </si>
  <si>
    <t>66 0 6073</t>
  </si>
  <si>
    <t>66 0 6090</t>
  </si>
  <si>
    <t>66 0 6088</t>
  </si>
  <si>
    <t>66 0 6588</t>
  </si>
  <si>
    <t>(тыс. рублей)</t>
  </si>
  <si>
    <t>Обеспечение деятельности в области образования</t>
  </si>
  <si>
    <t>Обеспечение деятельности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</si>
  <si>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</si>
  <si>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</si>
  <si>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Обеспечение функционирования Отдела по делам ГО и ЧС администрации муниципального образования Туапсинский район</t>
  </si>
  <si>
    <t>60 2 0000</t>
  </si>
  <si>
    <t>60 2 0019</t>
  </si>
  <si>
    <t>60 2 0059</t>
  </si>
  <si>
    <t>62 1 0000</t>
  </si>
  <si>
    <t>62 1 6085</t>
  </si>
  <si>
    <t>62 2 6081</t>
  </si>
  <si>
    <t>62 2 6108</t>
  </si>
  <si>
    <t>62 4 0019</t>
  </si>
  <si>
    <t>62 4 0059</t>
  </si>
  <si>
    <t>62 5 6069</t>
  </si>
  <si>
    <t>99 9 0000</t>
  </si>
  <si>
    <t xml:space="preserve">Непрограммные расходы </t>
  </si>
  <si>
    <t>99 9 1153</t>
  </si>
  <si>
    <t>Капитальные вложения в объекты недвижимого имущества муниципальной собственности</t>
  </si>
  <si>
    <t>56 1 2120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</si>
  <si>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</si>
  <si>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57 2 2119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</si>
  <si>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</si>
  <si>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58 2 2159</t>
  </si>
  <si>
    <t>Расходы на обеспечение деятельности (оказание услуг) муниципальныхучреждений по передаваемым полномочиям поселений</t>
  </si>
  <si>
    <t>58 3 0000</t>
  </si>
  <si>
    <t>58 3 2159</t>
  </si>
  <si>
    <t>Обеспечение безопасности людей на водных объектах</t>
  </si>
  <si>
    <t>58 4 2159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</si>
  <si>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 по передаваемым полномочиям поселений</t>
  </si>
  <si>
    <t>67 0 0000</t>
  </si>
  <si>
    <t>67 1 0000</t>
  </si>
  <si>
    <t>67 1 2118</t>
  </si>
  <si>
    <t>Экономическое развитие и инновационная экономика</t>
  </si>
  <si>
    <t>Мероприятия в области строительства, архитектуры и градостроительства</t>
  </si>
  <si>
    <t>Мероприятия в области строительства, архитектуры и градостроительства в рамках передаваемых полномочий</t>
  </si>
  <si>
    <t>52 3 2124</t>
  </si>
  <si>
    <t>Прочие выплаты по обязательствам муниципального образования</t>
  </si>
  <si>
    <t>16 0 0000</t>
  </si>
  <si>
    <t>03 0 0000</t>
  </si>
  <si>
    <t>Подпрограмма "Поддержка Туапсинского районного казачьего общества"</t>
  </si>
  <si>
    <t>03 3 0000</t>
  </si>
  <si>
    <t>16 0 2446</t>
  </si>
  <si>
    <t>03 3 2433</t>
  </si>
  <si>
    <t>13 0 0000</t>
  </si>
  <si>
    <t>13 0 2443</t>
  </si>
  <si>
    <t>15 0 0000</t>
  </si>
  <si>
    <t>15 0 2445</t>
  </si>
  <si>
    <t>Коммунальное хозяйство</t>
  </si>
  <si>
    <t>06 0 0000</t>
  </si>
  <si>
    <t>06 3 0000</t>
  </si>
  <si>
    <t>06 3 2436</t>
  </si>
  <si>
    <t>Взнос в уставный капитал Открытого акционерного общества "Туапсинское автотранспортное предприятие"</t>
  </si>
  <si>
    <t>59 2 2122</t>
  </si>
  <si>
    <t>Капитальные вложения в объекты недвижимого имущества государственной (муниципальной) собственности</t>
  </si>
  <si>
    <t>02 0 0000</t>
  </si>
  <si>
    <t>02 0 2432</t>
  </si>
  <si>
    <t>Таблица 2</t>
  </si>
  <si>
    <t>администрации муниципального образования</t>
  </si>
  <si>
    <t>Туапсинский район</t>
  </si>
  <si>
    <t>Культура</t>
  </si>
  <si>
    <t>04 0 0000</t>
  </si>
  <si>
    <t>04 0 2434</t>
  </si>
  <si>
    <t>Муниципальная программа "Развитие образования в муниципальном образовании Туапсинский район"</t>
  </si>
  <si>
    <t>01 0 0000</t>
  </si>
  <si>
    <t>Подпрограмма "Развитие отрасли "Образование" в муниципальном образовании Туапсинский район"</t>
  </si>
  <si>
    <t>01 1 0000</t>
  </si>
  <si>
    <t>Подпрограмма "Развитие системы организации питания в образовательных организациях муниципального образования Туапсинский район"</t>
  </si>
  <si>
    <t>01 4 0000</t>
  </si>
  <si>
    <t>Реализация мероприятий муниципальной программы "Развитие образования в муниципальном образовании Туапсинский район"</t>
  </si>
  <si>
    <t>01 4 2431</t>
  </si>
  <si>
    <t>Предоставление субсидий бюджетным, автономным учреждениям и иным некоммерческим организациям</t>
  </si>
  <si>
    <t>Муниципальная программа "Обеспечение безопасности населения на 2014 год"</t>
  </si>
  <si>
    <t>Реализация мероприятий муниципальной программы "Обеспечение безопасности населения на 2014 год"</t>
  </si>
  <si>
    <t>Муниципальная ведомственная целевая программа поддержки некоммерческих организаций и содействия развитию гражданского общества на 2012-2014 годы</t>
  </si>
  <si>
    <t>Муниципальная ведомственная целевая программа информатизации "Информационное общество муниципального образования Туапсинский район на 2013-2015 годы"</t>
  </si>
  <si>
    <t>Реализация мероприятий муниципальной ведомственной целевой программы информатизации "Информационное общество муниципального образования Туапсинский район на 2013-2015 годы"</t>
  </si>
  <si>
    <t>Муниципальная программа "Развитие жилищно-коммунального хозяйства в муниципальном образовании Туапсинский район на 2014 год"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</si>
  <si>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 на 2014 год"</t>
  </si>
  <si>
    <t>Муниципальная ведомственная целевая программа информационного обеспечения и формирования общественного мнения населения муниципального образования Туапсинский район на 2012-2014 годы</t>
  </si>
  <si>
    <t>Реализация мероприятий  муниципальной ведомственной целевой программы информационного обеспечения и формирования общественного мнения населения муниципального образования Туапсинский район на 2012-2014 годы</t>
  </si>
  <si>
    <t>Муниципальная ведомственная целевая программа "Туапсинский район-территория комфортного проживания на 2013-2015 годы"</t>
  </si>
  <si>
    <t>Реализация мероприятий муниципальной ведомственной целевой программы "Туапсинский район-территория комфортного проживания на 2013-2015 годы"</t>
  </si>
  <si>
    <t>Муниципальная ведомственная программа "Культура Туапсинского района" на 2014-2016 годы</t>
  </si>
  <si>
    <t>Реализация мероприятий муниципальной ведомственной программы "Культура Туапсинского района" на 2014-2016 годы</t>
  </si>
  <si>
    <t>Подпрограмма "Развитие систем водоснабжения и водоотведения в муниципальном образовании Туапсинский район"</t>
  </si>
  <si>
    <t>06 2 0000</t>
  </si>
  <si>
    <t>06 2 2436</t>
  </si>
  <si>
    <t>Муниципальная программа "Создание системы комплексного обеспечения безопасности жизнедеятельности на территории муниципального образования Туапсинский район"</t>
  </si>
  <si>
    <t>17 0 0000</t>
  </si>
  <si>
    <t>Реализация мероприятий муниципальной программы "Создание системы комплексного обеспечения безопасности жизнедеятельности на территории муниципального образования Туапсинский район"</t>
  </si>
  <si>
    <t>17 0 2447</t>
  </si>
  <si>
    <t>Муниципальная ведомственная целевая программа "Туапсинский район - территория комфортного проживания на 2013-2015 годы"</t>
  </si>
  <si>
    <t>Реализация мероприятий муниципальной ведомственной целевой программы "Туапсинский район - территория комфортного проживания на 2013-2015 годы"</t>
  </si>
  <si>
    <t>Муниципальная ведомственная целевая программа "Молодежь Туапсинского района" на 2014-2016 годы</t>
  </si>
  <si>
    <t>934</t>
  </si>
  <si>
    <t>Реализация мероприятий муниципальной ведомственной целевой программы "Молодежь Туапсинского района" на 2014-2016 годы</t>
  </si>
  <si>
    <t>09 0 2439</t>
  </si>
  <si>
    <t>56 3 2124</t>
  </si>
  <si>
    <t>09 0 0000</t>
  </si>
  <si>
    <t>52 1 2121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</si>
  <si>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</si>
  <si>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58 6 2154</t>
  </si>
  <si>
    <t>Другие вопросы в области национальной безопасности и правоохранительной деятельности</t>
  </si>
  <si>
    <t>Подпрограмма "По укреплению правопорядка, профилактике правонарушений и усилению борьбы с преступностью на территории муниципального образования Туапсинский район"</t>
  </si>
  <si>
    <t>Подпрограмма "Комплексные меры противодействия незаконному потреблению и обороту наркотических средств"</t>
  </si>
  <si>
    <t>03 1 0000</t>
  </si>
  <si>
    <t>03 1 2433</t>
  </si>
  <si>
    <t>03 2 0000</t>
  </si>
  <si>
    <t>03 2 2433</t>
  </si>
  <si>
    <t>Муниципальная ведомственная целевая программа "Развитие агропромышленного комплекса на территории муниципального образования Туапсинский район на 2013-2015 годы"</t>
  </si>
  <si>
    <t>Реализация мероприятий муниципальной ведомственной целевой программы "Развитие агропромышленного комплекса на территории муниципального образования Туапсинский район на 2013-2015 годы"</t>
  </si>
  <si>
    <t>10 0 0000</t>
  </si>
  <si>
    <t>10 0 2440</t>
  </si>
  <si>
    <t>Реализация мероприятий муниципальной ведомственной целевой программы поддержки некоммерческих организаций и содействия развитию гражданского общества на 2012-2014 годы</t>
  </si>
  <si>
    <t>19 0 0000</t>
  </si>
  <si>
    <t>19 0 2449</t>
  </si>
  <si>
    <t>Транспорт</t>
  </si>
  <si>
    <t>Муниципальная ведомственная целевая программа "Развитие пригородного пассажирского транспорта на территории муниципального образования Туапсинский район на период 2012-2015 годы"</t>
  </si>
  <si>
    <t>Реализация мероприятий муниципальной ведомственной целевой программы "Развитие пригородного пассажирского транспорта на территории муниципального образования Туапсинский район на период 2012-2015 годы"</t>
  </si>
  <si>
    <t>20 0 0000</t>
  </si>
  <si>
    <t>20 0 2450</t>
  </si>
  <si>
    <t>Муниципальная ведомственная целевая программа "Развитие санаторно-курортного  и туристского комплекса муниципального образования Туапсинский район на 2012-2014 годы"</t>
  </si>
  <si>
    <t>Реализация мероприятий муниципальной ведомственной целевой программы "Развитие санаторно-курортного и туристского  комплекса муниципального образования Туапсинский район на 2012-2014 годы"</t>
  </si>
  <si>
    <t>01 1 2431</t>
  </si>
  <si>
    <t>01 2 0000</t>
  </si>
  <si>
    <t>01 2 2431</t>
  </si>
  <si>
    <t>01 3 0000</t>
  </si>
  <si>
    <t>01 3 2431</t>
  </si>
  <si>
    <t>Подпрограмма "Комплексная безопасность образовательных организаций муниципального образования Туапсинский район"</t>
  </si>
  <si>
    <t>Подпрограмма "Профилактика терроризма и экстремизма в образовательных организациях муниципального образования Туапсинский район"</t>
  </si>
  <si>
    <t>18 0 0000</t>
  </si>
  <si>
    <t>18 0 2448</t>
  </si>
  <si>
    <t>Муниципальная программа "Гармонизация межнациональных отношений и развития национальных культур в муниципальном образовании Туапсинский район"</t>
  </si>
  <si>
    <t>Реализация мероприятий муниципальной программы "Гармонизация межнациональных отношений и развития национальных культур в муниципальном образовании Туапсинский район"</t>
  </si>
  <si>
    <t>05 0 0000</t>
  </si>
  <si>
    <t>05 0 2435</t>
  </si>
  <si>
    <t>Муниципальная программа "Развитие физической культуры и спорта в Туапсинском районе"</t>
  </si>
  <si>
    <t>Реализация мероприятий муниципальной программы "Развитие физической культуры и спорта в Туапсинском районе"</t>
  </si>
  <si>
    <t>12 0 0000</t>
  </si>
  <si>
    <t>12 0 2442</t>
  </si>
  <si>
    <t>Муниципальная программа "Улучшение кадрового обеспечения в муниципальных учреждениях социальной сферы администрации муниципального образования Туапсинский район"</t>
  </si>
  <si>
    <t>Реализация мероприятий муниципальной программы "Улучшение кадрового обеспечения в муниципальных учреждениях социальной сферы администрации муниципального образования Туапсинский район"</t>
  </si>
  <si>
    <t>Подпрограмма "Комплексные меры по противодействию злоупотреблению наркотиками и их незаконному обороту на территории Туапсинского района на 2014 год"</t>
  </si>
  <si>
    <t>Подпрограмма поддержки Туапсинского районного казачьего общества на 2014 год</t>
  </si>
  <si>
    <t>Подпрограмма "Развитие детско-юношеского спорта"</t>
  </si>
  <si>
    <t>05 1 0000</t>
  </si>
  <si>
    <t>05 1 2435</t>
  </si>
  <si>
    <t>Подпрограмма "Развитие массового спорта"</t>
  </si>
  <si>
    <t>05 2 0000</t>
  </si>
  <si>
    <t>Реализация мероприятий муниципальной программы "Развитие физической культуры и спорта"</t>
  </si>
  <si>
    <t>05 2 2435</t>
  </si>
  <si>
    <t>08 0 0000</t>
  </si>
  <si>
    <t>08 3 0000</t>
  </si>
  <si>
    <t>08 3 2438</t>
  </si>
  <si>
    <t>Муниципальная программа "Экономическое развитие в муниципальном образовании Туапсинский район"</t>
  </si>
  <si>
    <t>Подпрограмма "Жилище"</t>
  </si>
  <si>
    <t>Реализация мероприятий муниципальной программы "Экономическое развитие в муниципальном образовании Туапсинский район"</t>
  </si>
  <si>
    <t>11 0 0000</t>
  </si>
  <si>
    <t>11 3 0000</t>
  </si>
  <si>
    <t>11 3 2441</t>
  </si>
  <si>
    <t>11 4 0000</t>
  </si>
  <si>
    <t>11 4 2441</t>
  </si>
  <si>
    <t>Муниципальная программа "По улучшению положения детей в муниципальном образовании Туапсинский район" на 2014-2016 годы</t>
  </si>
  <si>
    <t xml:space="preserve">Подпрограмма "Организация отдыха, оздоровления и занятости детей и подростков" </t>
  </si>
  <si>
    <t>Реализация мероприятий муниципальной программы по улучшению положения детей в муниципальном образовании Туапсинский район на 2014-2016 годы</t>
  </si>
  <si>
    <t>Подпрограмма "Одаренные дети"</t>
  </si>
  <si>
    <t>Охрана семьи 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</si>
  <si>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</si>
  <si>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66 0 6234</t>
  </si>
  <si>
    <t>Осуществление отдельных государственных полномочий по выявлению обстоятельств, свидетельствующих о необходимости оказания детям сиротам и детям, оставшимся без попечения родителей, лицам из числа детей 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 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</si>
  <si>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98 0 0000</t>
  </si>
  <si>
    <t>98 1 6007</t>
  </si>
  <si>
    <t>Непрограммные направления деятельности органов исполнительной власти муниципального образования Туапсинский район, связанные с ликвидацией последствий чрезвычайной ситуации, вызванной наводнением на территории муниципального образования Туапсинский район Краснодарского края 22 августа 2012 года</t>
  </si>
  <si>
    <t>98 1 0000</t>
  </si>
  <si>
    <t>Мероприятия, направленные на предупреждение и ликвидацию чрезвычайных ситуаций и их последствий, не относящиеся к публичным нормативным обязательствам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</si>
  <si>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</si>
  <si>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99 1 0000</t>
  </si>
  <si>
    <t>99 1 6025</t>
  </si>
  <si>
    <t>Создание системы комплексного обеспечения безопасности жизнедеятельности</t>
  </si>
  <si>
    <t>Денежные обязательства получателей средств бюджета муниципального образования Туапсинский район, не исполненные в 2013 году в связи с отсутствием возможности их финансового обеспечения за счет средств краевого бюджета</t>
  </si>
  <si>
    <t>Непрограммные расходы органов муниципальной власти муниципального образования Туапсинский район</t>
  </si>
  <si>
    <t>Связь и информатика</t>
  </si>
  <si>
    <t>99 1 6046</t>
  </si>
  <si>
    <t>Профилактика терроризма и экстремизма</t>
  </si>
  <si>
    <t xml:space="preserve">99 1 0000 </t>
  </si>
  <si>
    <t>99 1 6225</t>
  </si>
  <si>
    <t>Водное хозяйство</t>
  </si>
  <si>
    <t>Расчистка русел рек от карчей и других древесных остатков</t>
  </si>
  <si>
    <t>99 1 6226</t>
  </si>
  <si>
    <t>99 1 6227</t>
  </si>
  <si>
    <t>Приобретение контейнеров для сбора биологических отходов</t>
  </si>
  <si>
    <t>Приобретение автотранспортных средств для перевозки контейнеров с биологическими отходами</t>
  </si>
  <si>
    <t>Отдел культуры администрации МО Туапсинский район</t>
  </si>
  <si>
    <t>"</t>
  </si>
  <si>
    <t>06 1 0000</t>
  </si>
  <si>
    <t>06 1 2436</t>
  </si>
  <si>
    <t>Подпрограмма "Туапсинский район-чистый район"</t>
  </si>
  <si>
    <t>Реализация мероприятий муниципальной программы " Развитие жилищно-коммунального хозяйства в муниципальном образовании Туапсинский район на 2014 год"</t>
  </si>
  <si>
    <t>01 1 6560</t>
  </si>
  <si>
    <t>Реализация мероприятий государственной программы "Развитие образования"</t>
  </si>
  <si>
    <t>Подпрограмма "Энергосбережение и повышение энергетической эффективности на территории муниципального образования Туапсинский район"</t>
  </si>
  <si>
    <t xml:space="preserve">Осуществление отдельных полномочий Краснодарского края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препараты,средства самоконтроля и диагностические средства, либо перенесших пересадки органов и тканей, получающих иммунодепрессанты </t>
  </si>
  <si>
    <t>04 0 6012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</si>
  <si>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</si>
  <si>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08 2 0000</t>
  </si>
  <si>
    <t>08 2 2438</t>
  </si>
  <si>
    <t>14 0 2444</t>
  </si>
  <si>
    <t>14 0 0000</t>
  </si>
  <si>
    <t>Муниципальная ведомственная целевая программа "Социальная поддержка отдельных категорий граждан администрации МО Туапсинский район на 2013-2015 годы"</t>
  </si>
  <si>
    <t>Реализация мероприятий муниципальной ведомственной целевой программы программы "Социальная поддержка отдельных категорий граждан администрации МО Туапсинский район на 2013-2015 годы"</t>
  </si>
  <si>
    <t>05 3 2435</t>
  </si>
  <si>
    <t>05 3 0000</t>
  </si>
  <si>
    <t>Подпрограмма "Комплексная безопасность муниципальных бюджетных учреждений"</t>
  </si>
  <si>
    <t>01 1 6012</t>
  </si>
  <si>
    <t>Софинансирование заработной платы педагогических работников до средней заработной платы учителей на 2014 год</t>
  </si>
  <si>
    <t>01 1 6060</t>
  </si>
  <si>
    <t>Реализация мероприятий государственной программы Краснодарского края "Развитие образования"</t>
  </si>
  <si>
    <t>09 0 6022</t>
  </si>
  <si>
    <t>Реализация мероприятий государственной программы Краснодарского края "Молодежь Кубани"</t>
  </si>
  <si>
    <t>Муниципальная ведомственная целевая программа гармонизации межнациональных отношений и развития национальных культур в муниципальном образовании Туапсинский район на 2014-2016 годы</t>
  </si>
  <si>
    <t>Реализация мероприятий муниципальной ведомственной целевой программы гармонизации межнациональных отношений и развития национальных культур в муниципальном образовании Туапсинский район на 2014-2016 годы</t>
  </si>
  <si>
    <t>01 1 6512</t>
  </si>
  <si>
    <t>05 1 9997</t>
  </si>
  <si>
    <t>Массовый спорт</t>
  </si>
  <si>
    <t>Прочие мероприятия, осуществляемые за счет межбюджетных трансфертов прошлых лет из краевого бюджета</t>
  </si>
  <si>
    <t>01 1 5059</t>
  </si>
  <si>
    <t>Модернизация региональных систем дошкольного образования (остатки 2013 года)</t>
  </si>
  <si>
    <t xml:space="preserve">11 3 0000 </t>
  </si>
  <si>
    <t>11 3 6059</t>
  </si>
  <si>
    <t>Реализация мероприятий государственной программы Краснодарского края "Дети Кубани"</t>
  </si>
  <si>
    <t>07 0 0000</t>
  </si>
  <si>
    <t>07 0 6030</t>
  </si>
  <si>
    <t>07 0 6530</t>
  </si>
  <si>
    <t>Муниципальная ведомственная целевая программа "Разработка документов территориального планирования и землеустроительной документации городских и сельских поселений муниципального образования Туапсинский район на 2014 год"</t>
  </si>
  <si>
    <t>Подготовка градостроительной и землеустроительной документации</t>
  </si>
  <si>
    <t>Дополнительная помощь местным бюджетам для решения социально значимых вопросов</t>
  </si>
  <si>
    <t>60 1 6005</t>
  </si>
  <si>
    <t>53 1 5055</t>
  </si>
  <si>
    <t>53 1 6165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</si>
  <si>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</si>
  <si>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60 1 6012</t>
  </si>
  <si>
    <t>08 1 0000</t>
  </si>
  <si>
    <t>08 1 2438</t>
  </si>
  <si>
    <t>Подпрограмма "Поддержка малого предпринимательства на территории муниципального образования Туапсинский район"</t>
  </si>
  <si>
    <t>Подпрограмма "Формирование инвестиционной привлекательности муниципального образования Туапсинский район"</t>
  </si>
  <si>
    <t>11 2 0000</t>
  </si>
  <si>
    <t>11 2 2441</t>
  </si>
  <si>
    <t>Подпрограмма "Дети - сироты"</t>
  </si>
  <si>
    <t>05 1 6012</t>
  </si>
  <si>
    <t>66 0 5082</t>
  </si>
  <si>
    <t>01 3 6046</t>
  </si>
  <si>
    <t>Субсидии на профилактику терроризма и экстремизма</t>
  </si>
  <si>
    <t>01 4 6237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</si>
  <si>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</si>
  <si>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гражданская оборона</t>
  </si>
  <si>
    <t>21 0 0000</t>
  </si>
  <si>
    <t>21 0 6605</t>
  </si>
  <si>
    <t xml:space="preserve">600 </t>
  </si>
  <si>
    <t>Муниципальная целевая программа "Об обеспечении доступности для инвалидов объектов транспортной, инженерной и социальной инфраструктуры в муниципальном образовании Туапсинский район" на 2011-2015 годы</t>
  </si>
  <si>
    <t>Мероприятия  государственной программы Краснодарского края "Доступная среда"</t>
  </si>
  <si>
    <t>Управление капитального строительства</t>
  </si>
  <si>
    <t>Управление капитального строительства администрации муниципального образования Туапсинский район</t>
  </si>
  <si>
    <t>68 0 0000</t>
  </si>
  <si>
    <t>68 1 0000</t>
  </si>
  <si>
    <t>68 1 0019</t>
  </si>
  <si>
    <t>Обеспечение деятельности управления капитального строительства</t>
  </si>
  <si>
    <t>Денежные обязательства получателей средств бюджета муниципального образования Туапсинский район, не исполненные в 2013 году в связи с отсутствием возможности их финансового обеспечения за счет средств поселений муниципального образования Туапсинский район</t>
  </si>
  <si>
    <t>Реализация мероприятий муниципальной ведомственной целевой программы "Разработка документов территориального планирования и землеустроительной документации городских и сельских поселений муниципального образования Туапсинский район"</t>
  </si>
  <si>
    <t>99 2 0000</t>
  </si>
  <si>
    <t>99 2 2437</t>
  </si>
  <si>
    <t>99 2 6030</t>
  </si>
  <si>
    <t>13.</t>
  </si>
  <si>
    <t>Реализация мероприятий муниципальной ведомственной целевой программы "Поддержка малого и среднего предпринимательства на территории муниципального образования Туапсинский район на 2014 год"</t>
  </si>
  <si>
    <t>22 0 2451</t>
  </si>
  <si>
    <t>22 0 0000</t>
  </si>
  <si>
    <t>Муниципальная ведомственная целевая программа "Поддержка малого и среднего предпринимательства на территории муниципального образования Туапсинский район на 2014 год"</t>
  </si>
  <si>
    <t>01 1 6189</t>
  </si>
  <si>
    <t>Иные межбюджетные трансферты на премирование дошкольных образовательных организаций, внедряющих инновационные образовательные программы</t>
  </si>
  <si>
    <t>22 0 6604</t>
  </si>
  <si>
    <t>Осуществление поддержки и развития малого и среднего предпринимательства (возмещение (субсидирование) части затрат субъектов малого предпринимательства на ранней стадии их деятельности)</t>
  </si>
  <si>
    <t>11 1 2441</t>
  </si>
  <si>
    <t>11 1 0000</t>
  </si>
  <si>
    <t>Подпрограмма "Дети и семья"</t>
  </si>
  <si>
    <t xml:space="preserve">Начальник финансового управления </t>
  </si>
  <si>
    <t>К.П.Мавриди</t>
  </si>
  <si>
    <t>02 0 6047</t>
  </si>
  <si>
    <t xml:space="preserve">Развитие общественной инфраструктуры муниципального значения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</si>
</sst>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&quot;р.&quot;"/>
  </numFmts>
  <fonts count="30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87">
    <xf numFmtId="0" fontId="0" fillId="0" borderId="0" xfId="0"/>
    <xf numFmtId="0" fontId="26" fillId="24" borderId="10" xfId="0" applyFont="1" applyFill="1" applyBorder="1" applyAlignment="1">
      <alignment vertical="top" wrapText="1"/>
    </xf>
    <xf numFmtId="0" fontId="26" fillId="24" borderId="10" xfId="0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4" fontId="26" fillId="24" borderId="10" xfId="0" applyNumberFormat="1" applyFont="1" applyFill="1" applyBorder="1" applyAlignment="1">
      <alignment vertical="top"/>
    </xf>
    <xf numFmtId="3" fontId="26" fillId="25" borderId="10" xfId="0" applyNumberFormat="1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vertical="top"/>
    </xf>
    <xf numFmtId="49" fontId="26" fillId="24" borderId="10" xfId="0" applyNumberFormat="1" applyFont="1" applyFill="1" applyBorder="1" applyAlignment="1">
      <alignment horizontal="center" vertical="top" wrapText="1"/>
    </xf>
    <xf numFmtId="164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Alignment="1">
      <alignment vertical="top"/>
    </xf>
    <xf numFmtId="0" fontId="4" fillId="24" borderId="0" xfId="0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 applyProtection="1">
      <alignment horizontal="right" vertical="top"/>
      <protection locked="0"/>
    </xf>
    <xf numFmtId="0" fontId="3" fillId="24" borderId="0" xfId="0" applyFont="1" applyFill="1" applyAlignment="1">
      <alignment vertical="top"/>
    </xf>
    <xf numFmtId="0" fontId="0" fillId="24" borderId="0" xfId="0" applyFill="1" applyAlignment="1">
      <alignment vertical="top" wrapText="1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164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4" fontId="26" fillId="24" borderId="10" xfId="0" applyNumberFormat="1" applyFont="1" applyFill="1" applyBorder="1" applyAlignment="1">
      <alignment horizontal="center" vertical="top" wrapText="1"/>
    </xf>
    <xf numFmtId="49" fontId="28" fillId="24" borderId="10" xfId="0" applyNumberFormat="1" applyFont="1" applyFill="1" applyBorder="1" applyAlignment="1">
      <alignment horizontal="center" vertical="top"/>
    </xf>
    <xf numFmtId="0" fontId="26" fillId="25" borderId="10" xfId="0" applyFont="1" applyFill="1" applyBorder="1" applyAlignment="1">
      <alignment horizontal="center" vertical="top" wrapText="1"/>
    </xf>
    <xf numFmtId="49" fontId="26" fillId="25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right" vertical="top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164" fontId="3" fillId="24" borderId="0" xfId="0" applyNumberFormat="1" applyFont="1" applyFill="1" applyAlignment="1">
      <alignment horizontal="right" vertical="top"/>
    </xf>
    <xf numFmtId="0" fontId="26" fillId="24" borderId="12" xfId="0" applyFont="1" applyFill="1" applyBorder="1" applyAlignment="1">
      <alignment horizontal="center" vertical="top" wrapText="1"/>
    </xf>
    <xf numFmtId="164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2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left" wrapText="1"/>
    </xf>
    <xf numFmtId="0" fontId="5" fillId="26" borderId="0" xfId="0" applyFont="1" applyFill="1" applyBorder="1" applyAlignment="1" applyProtection="1">
      <alignment wrapText="1"/>
      <protection locked="0"/>
    </xf>
    <xf numFmtId="49" fontId="26" fillId="26" borderId="10" xfId="0" applyNumberFormat="1" applyFont="1" applyFill="1" applyBorder="1" applyAlignment="1">
      <alignment horizontal="center" vertical="top" wrapText="1"/>
    </xf>
    <xf numFmtId="0" fontId="26" fillId="24" borderId="0" xfId="0" applyFont="1" applyFill="1" applyBorder="1" applyAlignment="1">
      <alignment horizontal="center" vertical="top" wrapText="1"/>
    </xf>
    <xf numFmtId="49" fontId="26" fillId="24" borderId="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center" vertical="top"/>
    </xf>
    <xf numFmtId="49" fontId="26" fillId="26" borderId="10" xfId="0" applyNumberFormat="1" applyFont="1" applyFill="1" applyBorder="1" applyAlignment="1">
      <alignment horizontal="center" vertical="top"/>
    </xf>
    <xf numFmtId="164" fontId="26" fillId="0" borderId="10" xfId="0" applyNumberFormat="1" applyFont="1" applyFill="1" applyBorder="1" applyAlignment="1">
      <alignment vertical="top"/>
    </xf>
    <xf numFmtId="0" fontId="26" fillId="0" borderId="10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/>
    </xf>
    <xf numFmtId="49" fontId="26" fillId="0" borderId="1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4" fillId="24" borderId="0" xfId="0" applyFont="1" applyFill="1" applyBorder="1" applyAlignment="1">
      <alignment horizontal="justify" vertical="top"/>
    </xf>
    <xf numFmtId="0" fontId="5" fillId="24" borderId="0" xfId="0" applyFont="1" applyFill="1" applyBorder="1" applyAlignment="1" applyProtection="1">
      <alignment horizontal="justify" vertical="top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0" fontId="3" fillId="24" borderId="0" xfId="0" applyFont="1" applyFill="1" applyAlignment="1">
      <alignment horizontal="justify" vertical="top"/>
    </xf>
    <xf numFmtId="0" fontId="26" fillId="24" borderId="10" xfId="0" applyFont="1" applyFill="1" applyBorder="1" applyAlignment="1">
      <alignment horizontal="left" vertical="top" wrapText="1"/>
    </xf>
    <xf numFmtId="0" fontId="26" fillId="26" borderId="10" xfId="0" applyFont="1" applyFill="1" applyBorder="1" applyAlignment="1">
      <alignment horizontal="left" vertical="top" wrapText="1"/>
    </xf>
    <xf numFmtId="49" fontId="26" fillId="24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10" xfId="0" applyFont="1" applyFill="1" applyBorder="1" applyAlignment="1">
      <alignment horizontal="left" vertical="top" wrapText="1"/>
    </xf>
    <xf numFmtId="11" fontId="26" fillId="24" borderId="10" xfId="43" applyNumberFormat="1" applyFont="1" applyFill="1" applyBorder="1" applyAlignment="1" applyProtection="1">
      <alignment horizontal="left" vertical="top" wrapText="1"/>
      <protection hidden="1"/>
    </xf>
    <xf numFmtId="164" fontId="26" fillId="24" borderId="10" xfId="0" applyNumberFormat="1" applyFont="1" applyFill="1" applyBorder="1" applyAlignment="1" applyProtection="1">
      <alignment horizontal="left" vertical="top" wrapText="1"/>
      <protection locked="0"/>
    </xf>
    <xf numFmtId="0" fontId="27" fillId="24" borderId="10" xfId="0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49" fontId="29" fillId="0" borderId="10" xfId="0" applyNumberFormat="1" applyFont="1" applyBorder="1" applyAlignment="1">
      <alignment horizontal="left" vertical="top" wrapText="1"/>
    </xf>
    <xf numFmtId="0" fontId="26" fillId="24" borderId="0" xfId="0" applyFont="1" applyFill="1" applyAlignment="1">
      <alignment horizontal="left" vertical="top" wrapText="1"/>
    </xf>
    <xf numFmtId="9" fontId="26" fillId="24" borderId="10" xfId="45" applyFont="1" applyFill="1" applyBorder="1" applyAlignment="1">
      <alignment horizontal="left" vertical="top" wrapText="1"/>
    </xf>
    <xf numFmtId="0" fontId="26" fillId="24" borderId="10" xfId="46" applyFont="1" applyFill="1" applyBorder="1" applyAlignment="1">
      <alignment horizontal="left" vertical="top" wrapText="1"/>
    </xf>
    <xf numFmtId="0" fontId="26" fillId="25" borderId="10" xfId="0" applyFont="1" applyFill="1" applyBorder="1" applyAlignment="1">
      <alignment horizontal="left" vertical="top" wrapText="1"/>
    </xf>
    <xf numFmtId="0" fontId="26" fillId="24" borderId="10" xfId="0" applyFont="1" applyFill="1" applyBorder="1" applyAlignment="1">
      <alignment horizontal="left" vertical="top"/>
    </xf>
    <xf numFmtId="49" fontId="26" fillId="24" borderId="10" xfId="43" applyNumberFormat="1" applyFont="1" applyFill="1" applyBorder="1" applyAlignment="1">
      <alignment horizontal="left" vertical="top" wrapText="1"/>
    </xf>
    <xf numFmtId="2" fontId="26" fillId="24" borderId="10" xfId="43" applyNumberFormat="1" applyFont="1" applyFill="1" applyBorder="1" applyAlignment="1" applyProtection="1">
      <alignment horizontal="left" vertical="top" wrapText="1"/>
      <protection hidden="1"/>
    </xf>
    <xf numFmtId="4" fontId="26" fillId="24" borderId="10" xfId="0" applyNumberFormat="1" applyFont="1" applyFill="1" applyBorder="1" applyAlignment="1">
      <alignment horizontal="left" vertical="top" wrapText="1"/>
    </xf>
    <xf numFmtId="165" fontId="26" fillId="24" borderId="10" xfId="43" applyNumberFormat="1" applyFont="1" applyFill="1" applyBorder="1" applyAlignment="1">
      <alignment horizontal="left" vertical="top" wrapText="1"/>
    </xf>
    <xf numFmtId="0" fontId="26" fillId="26" borderId="10" xfId="0" applyFont="1" applyFill="1" applyBorder="1" applyAlignment="1">
      <alignment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4" fontId="26" fillId="24" borderId="0" xfId="0" applyNumberFormat="1" applyFont="1" applyFill="1" applyBorder="1" applyAlignment="1">
      <alignment vertical="top"/>
    </xf>
    <xf numFmtId="0" fontId="26" fillId="24" borderId="0" xfId="0" applyFont="1" applyFill="1" applyBorder="1" applyAlignment="1">
      <alignment horizontal="left" vertical="top" wrapText="1"/>
    </xf>
    <xf numFmtId="164" fontId="26" fillId="24" borderId="0" xfId="0" applyNumberFormat="1" applyFont="1" applyFill="1" applyBorder="1" applyAlignment="1">
      <alignment horizontal="right"/>
    </xf>
    <xf numFmtId="49" fontId="29" fillId="0" borderId="10" xfId="0" applyNumberFormat="1" applyFont="1" applyFill="1" applyBorder="1" applyAlignment="1">
      <alignment horizontal="left" vertical="top" wrapText="1"/>
    </xf>
    <xf numFmtId="0" fontId="26" fillId="0" borderId="12" xfId="0" applyFont="1" applyFill="1" applyBorder="1" applyAlignment="1">
      <alignment horizontal="center" vertical="top" wrapText="1"/>
    </xf>
    <xf numFmtId="49" fontId="26" fillId="0" borderId="10" xfId="43" applyNumberFormat="1" applyFont="1" applyFill="1" applyBorder="1" applyAlignment="1" applyProtection="1">
      <alignment horizontal="left" vertical="top" wrapText="1"/>
      <protection hidden="1"/>
    </xf>
    <xf numFmtId="0" fontId="26" fillId="0" borderId="0" xfId="0" applyFont="1" applyFill="1" applyAlignment="1">
      <alignment horizontal="left" vertical="top" wrapText="1"/>
    </xf>
    <xf numFmtId="0" fontId="26" fillId="0" borderId="10" xfId="0" applyFont="1" applyFill="1" applyBorder="1" applyAlignment="1">
      <alignment vertical="top" wrapText="1"/>
    </xf>
    <xf numFmtId="4" fontId="26" fillId="26" borderId="10" xfId="0" applyNumberFormat="1" applyFont="1" applyFill="1" applyBorder="1" applyAlignment="1">
      <alignment vertical="top" wrapText="1"/>
    </xf>
    <xf numFmtId="0" fontId="5" fillId="26" borderId="0" xfId="0" applyFont="1" applyFill="1" applyBorder="1" applyAlignment="1" applyProtection="1">
      <alignment horizontal="left" wrapText="1"/>
      <protection locked="0"/>
    </xf>
    <xf numFmtId="0" fontId="26" fillId="0" borderId="10" xfId="0" applyFont="1" applyBorder="1" applyAlignment="1">
      <alignment horizontal="justify" vertical="top" wrapText="1"/>
    </xf>
    <xf numFmtId="0" fontId="5" fillId="26" borderId="0" xfId="0" applyFont="1" applyFill="1" applyBorder="1" applyAlignment="1" applyProtection="1">
      <alignment horizontal="left" wrapText="1"/>
      <protection locked="0"/>
    </xf>
    <xf numFmtId="0" fontId="5" fillId="24" borderId="0" xfId="0" applyFont="1" applyFill="1" applyBorder="1" applyAlignment="1" applyProtection="1">
      <alignment horizontal="right" wrapText="1"/>
      <protection locked="0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26" fillId="24" borderId="14" xfId="0" applyFont="1" applyFill="1" applyBorder="1" applyAlignment="1" applyProtection="1">
      <alignment horizontal="center" vertical="center" wrapText="1"/>
      <protection locked="0"/>
    </xf>
    <xf numFmtId="0" fontId="26" fillId="24" borderId="15" xfId="0" applyFont="1" applyFill="1" applyBorder="1" applyAlignment="1" applyProtection="1">
      <alignment horizontal="center" vertical="center" wrapText="1"/>
      <protection locked="0"/>
    </xf>
    <xf numFmtId="164" fontId="5" fillId="24" borderId="11" xfId="0" applyNumberFormat="1" applyFont="1" applyFill="1" applyBorder="1" applyAlignment="1" applyProtection="1">
      <alignment horizontal="right" wrapText="1"/>
      <protection locked="0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95372</xdr:colOff>
      <xdr:row>0</xdr:row>
      <xdr:rowOff>0</xdr:rowOff>
    </xdr:from>
    <xdr:to>
      <xdr:col>8</xdr:col>
      <xdr:colOff>113435</xdr:colOff>
      <xdr:row>5</xdr:row>
      <xdr:rowOff>168696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24372" y="209549"/>
          <a:ext cx="2427888" cy="133074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ПРИЛОЖЕНИЕ №  6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муниципального образования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31.10.2014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№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202</a:t>
          </a:r>
        </a:p>
      </xdr:txBody>
    </xdr:sp>
    <xdr:clientData/>
  </xdr:twoCellAnchor>
  <xdr:twoCellAnchor>
    <xdr:from>
      <xdr:col>4</xdr:col>
      <xdr:colOff>111701</xdr:colOff>
      <xdr:row>5</xdr:row>
      <xdr:rowOff>129020</xdr:rowOff>
    </xdr:from>
    <xdr:to>
      <xdr:col>8</xdr:col>
      <xdr:colOff>137680</xdr:colOff>
      <xdr:row>13</xdr:row>
      <xdr:rowOff>30307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540701" y="1272020"/>
          <a:ext cx="2435804" cy="179676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 12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 муниципального образования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    29.11.2013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43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IV878"/>
  <sheetViews>
    <sheetView showGridLines="0" tabSelected="1" view="pageBreakPreview" zoomScaleNormal="90" zoomScaleSheetLayoutView="100" workbookViewId="0">
      <selection activeCell="H684" sqref="H684"/>
    </sheetView>
  </sheetViews>
  <sheetFormatPr defaultRowHeight="18"/>
  <cols>
    <col min="1" max="1" width="4.7109375" style="17" customWidth="1"/>
    <col min="2" max="2" width="34.85546875" style="48" customWidth="1"/>
    <col min="3" max="3" width="6.85546875" style="27" customWidth="1"/>
    <col min="4" max="4" width="5.42578125" style="28" customWidth="1"/>
    <col min="5" max="5" width="5" style="28" customWidth="1"/>
    <col min="6" max="6" width="11.7109375" style="27" customWidth="1"/>
    <col min="7" max="7" width="5.42578125" style="28" customWidth="1"/>
    <col min="8" max="8" width="12.85546875" style="29" customWidth="1"/>
    <col min="9" max="16384" width="9.140625" style="17"/>
  </cols>
  <sheetData>
    <row r="7" spans="1:9" ht="18.75">
      <c r="A7" s="11"/>
      <c r="B7" s="45"/>
      <c r="C7" s="12"/>
      <c r="D7" s="13"/>
      <c r="E7" s="13"/>
      <c r="F7" s="14"/>
      <c r="G7" s="15"/>
      <c r="H7" s="16"/>
    </row>
    <row r="8" spans="1:9" ht="18.75">
      <c r="A8" s="11"/>
      <c r="B8" s="45"/>
      <c r="C8" s="12"/>
      <c r="D8" s="13"/>
      <c r="E8" s="13"/>
      <c r="F8" s="14"/>
      <c r="G8" s="15"/>
      <c r="H8" s="16"/>
    </row>
    <row r="9" spans="1:9" ht="18.75">
      <c r="A9" s="11"/>
      <c r="B9" s="45"/>
      <c r="C9" s="12"/>
      <c r="D9" s="13"/>
      <c r="E9" s="13"/>
      <c r="F9" s="14"/>
      <c r="G9" s="15"/>
      <c r="H9" s="16"/>
    </row>
    <row r="10" spans="1:9" ht="18.75">
      <c r="A10" s="11"/>
      <c r="B10" s="45"/>
      <c r="C10" s="12"/>
      <c r="D10" s="13"/>
      <c r="E10" s="13"/>
      <c r="F10" s="14"/>
      <c r="G10" s="15"/>
      <c r="H10" s="16"/>
    </row>
    <row r="11" spans="1:9" ht="18.75">
      <c r="A11" s="11"/>
      <c r="B11" s="45"/>
      <c r="C11" s="12"/>
      <c r="D11" s="13"/>
      <c r="E11" s="13"/>
      <c r="F11" s="14"/>
      <c r="G11" s="15"/>
      <c r="H11" s="16"/>
    </row>
    <row r="12" spans="1:9" ht="18.75">
      <c r="A12" s="11"/>
      <c r="B12" s="45"/>
      <c r="C12" s="12"/>
      <c r="D12" s="13"/>
      <c r="E12" s="13"/>
      <c r="F12" s="14"/>
      <c r="G12" s="15"/>
      <c r="H12" s="16"/>
    </row>
    <row r="13" spans="1:9" ht="18.75">
      <c r="A13" s="11"/>
      <c r="B13" s="45"/>
      <c r="C13" s="12"/>
      <c r="D13" s="13"/>
      <c r="E13" s="13"/>
      <c r="F13" s="14"/>
      <c r="G13" s="15"/>
      <c r="H13" s="16"/>
    </row>
    <row r="14" spans="1:9" ht="18.75">
      <c r="A14" s="11"/>
      <c r="B14" s="45"/>
      <c r="C14" s="12"/>
      <c r="D14" s="13"/>
      <c r="E14" s="13"/>
      <c r="F14" s="14"/>
      <c r="G14" s="15"/>
      <c r="H14" s="16"/>
    </row>
    <row r="15" spans="1:9" ht="46.5" customHeight="1">
      <c r="A15" s="82" t="s">
        <v>74</v>
      </c>
      <c r="B15" s="82"/>
      <c r="C15" s="82"/>
      <c r="D15" s="82"/>
      <c r="E15" s="82"/>
      <c r="F15" s="82"/>
      <c r="G15" s="82"/>
      <c r="H15" s="82"/>
      <c r="I15" s="18"/>
    </row>
    <row r="16" spans="1:9" ht="15.75" customHeight="1">
      <c r="A16" s="19"/>
      <c r="B16" s="46"/>
      <c r="C16" s="19"/>
      <c r="D16" s="19"/>
      <c r="E16" s="19"/>
      <c r="F16" s="19"/>
      <c r="G16" s="19"/>
      <c r="H16" s="20" t="s">
        <v>330</v>
      </c>
    </row>
    <row r="17" spans="1:8" ht="23.25" customHeight="1">
      <c r="A17" s="19"/>
      <c r="B17" s="46"/>
      <c r="C17" s="19"/>
      <c r="D17" s="19"/>
      <c r="E17" s="19"/>
      <c r="F17" s="19"/>
      <c r="G17" s="86" t="s">
        <v>272</v>
      </c>
      <c r="H17" s="86"/>
    </row>
    <row r="18" spans="1:8">
      <c r="A18" s="83" t="s">
        <v>0</v>
      </c>
      <c r="B18" s="84" t="s">
        <v>60</v>
      </c>
      <c r="C18" s="83" t="s">
        <v>59</v>
      </c>
      <c r="D18" s="83" t="s">
        <v>58</v>
      </c>
      <c r="E18" s="83"/>
      <c r="F18" s="83"/>
      <c r="G18" s="83"/>
      <c r="H18" s="32" t="s">
        <v>82</v>
      </c>
    </row>
    <row r="19" spans="1:8" ht="31.5">
      <c r="A19" s="83"/>
      <c r="B19" s="85"/>
      <c r="C19" s="83"/>
      <c r="D19" s="10" t="s">
        <v>54</v>
      </c>
      <c r="E19" s="10" t="s">
        <v>55</v>
      </c>
      <c r="F19" s="21" t="s">
        <v>56</v>
      </c>
      <c r="G19" s="10" t="s">
        <v>57</v>
      </c>
      <c r="H19" s="22" t="s">
        <v>61</v>
      </c>
    </row>
    <row r="20" spans="1:8">
      <c r="A20" s="21">
        <v>1</v>
      </c>
      <c r="B20" s="68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31" t="s">
        <v>83</v>
      </c>
    </row>
    <row r="21" spans="1:8">
      <c r="A21" s="21"/>
      <c r="B21" s="47" t="s">
        <v>62</v>
      </c>
      <c r="C21" s="21"/>
      <c r="D21" s="21"/>
      <c r="E21" s="21"/>
      <c r="F21" s="21"/>
      <c r="G21" s="21"/>
      <c r="H21" s="5">
        <f>SUM(H22+H28+H205+H242+H274+H340+H407+H566+H640+H707+H770+H796+H258)</f>
        <v>2231506.0900000003</v>
      </c>
    </row>
    <row r="22" spans="1:8" ht="63">
      <c r="A22" s="9" t="s">
        <v>1</v>
      </c>
      <c r="B22" s="54" t="s">
        <v>75</v>
      </c>
      <c r="C22" s="10">
        <v>901</v>
      </c>
      <c r="D22" s="9"/>
      <c r="E22" s="9"/>
      <c r="F22" s="9"/>
      <c r="G22" s="9"/>
      <c r="H22" s="5">
        <f>SUM(H23)</f>
        <v>1800</v>
      </c>
    </row>
    <row r="23" spans="1:8" ht="14.25" customHeight="1">
      <c r="A23" s="9"/>
      <c r="B23" s="49" t="s">
        <v>2</v>
      </c>
      <c r="C23" s="10">
        <v>901</v>
      </c>
      <c r="D23" s="10" t="s">
        <v>3</v>
      </c>
      <c r="E23" s="10"/>
      <c r="F23" s="10"/>
      <c r="G23" s="10"/>
      <c r="H23" s="5">
        <f>SUM(H24)</f>
        <v>1800</v>
      </c>
    </row>
    <row r="24" spans="1:8" ht="93.75" customHeight="1">
      <c r="A24" s="9"/>
      <c r="B24" s="49" t="s">
        <v>6</v>
      </c>
      <c r="C24" s="2">
        <v>901</v>
      </c>
      <c r="D24" s="3" t="s">
        <v>3</v>
      </c>
      <c r="E24" s="3" t="s">
        <v>7</v>
      </c>
      <c r="F24" s="4"/>
      <c r="G24" s="3"/>
      <c r="H24" s="5">
        <f>SUM(H25)</f>
        <v>1800</v>
      </c>
    </row>
    <row r="25" spans="1:8" ht="47.25">
      <c r="A25" s="9"/>
      <c r="B25" s="49" t="s">
        <v>195</v>
      </c>
      <c r="C25" s="2">
        <v>901</v>
      </c>
      <c r="D25" s="3" t="s">
        <v>3</v>
      </c>
      <c r="E25" s="3" t="s">
        <v>7</v>
      </c>
      <c r="F25" s="4" t="s">
        <v>87</v>
      </c>
      <c r="G25" s="3"/>
      <c r="H25" s="5">
        <f>SUM(H26)</f>
        <v>1800</v>
      </c>
    </row>
    <row r="26" spans="1:8" ht="31.5">
      <c r="A26" s="9"/>
      <c r="B26" s="49" t="s">
        <v>88</v>
      </c>
      <c r="C26" s="2">
        <v>901</v>
      </c>
      <c r="D26" s="3" t="s">
        <v>3</v>
      </c>
      <c r="E26" s="3" t="s">
        <v>7</v>
      </c>
      <c r="F26" s="4" t="s">
        <v>89</v>
      </c>
      <c r="G26" s="3"/>
      <c r="H26" s="5">
        <f>SUM(H27)</f>
        <v>1800</v>
      </c>
    </row>
    <row r="27" spans="1:8" ht="78" customHeight="1">
      <c r="A27" s="9"/>
      <c r="B27" s="49" t="s">
        <v>90</v>
      </c>
      <c r="C27" s="2">
        <v>901</v>
      </c>
      <c r="D27" s="3" t="s">
        <v>3</v>
      </c>
      <c r="E27" s="3" t="s">
        <v>7</v>
      </c>
      <c r="F27" s="4" t="s">
        <v>89</v>
      </c>
      <c r="G27" s="3" t="s">
        <v>91</v>
      </c>
      <c r="H27" s="5">
        <v>1800</v>
      </c>
    </row>
    <row r="28" spans="1:8" ht="64.5" customHeight="1">
      <c r="A28" s="2" t="s">
        <v>45</v>
      </c>
      <c r="B28" s="55" t="s">
        <v>212</v>
      </c>
      <c r="C28" s="2">
        <v>902</v>
      </c>
      <c r="D28" s="8"/>
      <c r="E28" s="8"/>
      <c r="F28" s="2"/>
      <c r="G28" s="8"/>
      <c r="H28" s="5">
        <f>SUM(H29+H84+H90+H99+H190+H200+H182+H170)</f>
        <v>225260.60000000003</v>
      </c>
    </row>
    <row r="29" spans="1:8">
      <c r="A29" s="2"/>
      <c r="B29" s="49" t="s">
        <v>2</v>
      </c>
      <c r="C29" s="2">
        <v>902</v>
      </c>
      <c r="D29" s="8" t="s">
        <v>3</v>
      </c>
      <c r="E29" s="23"/>
      <c r="F29" s="4"/>
      <c r="G29" s="3"/>
      <c r="H29" s="5">
        <f>SUM(H30+H35+H56)</f>
        <v>166002.50000000003</v>
      </c>
    </row>
    <row r="30" spans="1:8" ht="63">
      <c r="A30" s="2"/>
      <c r="B30" s="49" t="s">
        <v>4</v>
      </c>
      <c r="C30" s="2">
        <v>902</v>
      </c>
      <c r="D30" s="3" t="s">
        <v>3</v>
      </c>
      <c r="E30" s="3" t="s">
        <v>5</v>
      </c>
      <c r="F30" s="4"/>
      <c r="G30" s="3"/>
      <c r="H30" s="5">
        <f>SUM(H31)</f>
        <v>1808.7</v>
      </c>
    </row>
    <row r="31" spans="1:8" ht="61.5" customHeight="1">
      <c r="A31" s="2"/>
      <c r="B31" s="49" t="s">
        <v>92</v>
      </c>
      <c r="C31" s="2">
        <v>902</v>
      </c>
      <c r="D31" s="3" t="s">
        <v>3</v>
      </c>
      <c r="E31" s="3" t="s">
        <v>5</v>
      </c>
      <c r="F31" s="4" t="s">
        <v>93</v>
      </c>
      <c r="G31" s="3"/>
      <c r="H31" s="5">
        <f>SUM(H32)</f>
        <v>1808.7</v>
      </c>
    </row>
    <row r="32" spans="1:8" ht="30" customHeight="1">
      <c r="A32" s="2"/>
      <c r="B32" s="49" t="s">
        <v>88</v>
      </c>
      <c r="C32" s="2">
        <v>902</v>
      </c>
      <c r="D32" s="3" t="s">
        <v>3</v>
      </c>
      <c r="E32" s="3" t="s">
        <v>5</v>
      </c>
      <c r="F32" s="4" t="s">
        <v>94</v>
      </c>
      <c r="G32" s="3"/>
      <c r="H32" s="5">
        <f>SUM(H33:H34)</f>
        <v>1808.7</v>
      </c>
    </row>
    <row r="33" spans="1:8" ht="76.5" customHeight="1">
      <c r="A33" s="2"/>
      <c r="B33" s="49" t="s">
        <v>90</v>
      </c>
      <c r="C33" s="2">
        <v>902</v>
      </c>
      <c r="D33" s="3" t="s">
        <v>3</v>
      </c>
      <c r="E33" s="3" t="s">
        <v>5</v>
      </c>
      <c r="F33" s="4" t="s">
        <v>94</v>
      </c>
      <c r="G33" s="3" t="s">
        <v>91</v>
      </c>
      <c r="H33" s="5">
        <v>1801.8</v>
      </c>
    </row>
    <row r="34" spans="1:8" ht="30" customHeight="1">
      <c r="A34" s="2"/>
      <c r="B34" s="49" t="s">
        <v>95</v>
      </c>
      <c r="C34" s="2">
        <v>902</v>
      </c>
      <c r="D34" s="3" t="s">
        <v>3</v>
      </c>
      <c r="E34" s="3" t="s">
        <v>5</v>
      </c>
      <c r="F34" s="4" t="s">
        <v>94</v>
      </c>
      <c r="G34" s="3" t="s">
        <v>96</v>
      </c>
      <c r="H34" s="5">
        <v>6.9</v>
      </c>
    </row>
    <row r="35" spans="1:8" ht="93" customHeight="1">
      <c r="A35" s="2"/>
      <c r="B35" s="49" t="s">
        <v>85</v>
      </c>
      <c r="C35" s="2">
        <v>902</v>
      </c>
      <c r="D35" s="3" t="s">
        <v>3</v>
      </c>
      <c r="E35" s="3" t="s">
        <v>8</v>
      </c>
      <c r="F35" s="4"/>
      <c r="G35" s="3"/>
      <c r="H35" s="5">
        <f>SUM(H36+H52)</f>
        <v>82507.000000000015</v>
      </c>
    </row>
    <row r="36" spans="1:8" ht="45.75" customHeight="1">
      <c r="A36" s="2"/>
      <c r="B36" s="49" t="s">
        <v>274</v>
      </c>
      <c r="C36" s="2">
        <v>902</v>
      </c>
      <c r="D36" s="3" t="s">
        <v>3</v>
      </c>
      <c r="E36" s="3" t="s">
        <v>8</v>
      </c>
      <c r="F36" s="4" t="s">
        <v>97</v>
      </c>
      <c r="G36" s="3"/>
      <c r="H36" s="5">
        <f>SUM(H37+H45)</f>
        <v>82001.800000000017</v>
      </c>
    </row>
    <row r="37" spans="1:8" ht="45.75" customHeight="1">
      <c r="A37" s="2"/>
      <c r="B37" s="49" t="s">
        <v>98</v>
      </c>
      <c r="C37" s="2">
        <v>902</v>
      </c>
      <c r="D37" s="3" t="s">
        <v>3</v>
      </c>
      <c r="E37" s="3" t="s">
        <v>8</v>
      </c>
      <c r="F37" s="4" t="s">
        <v>99</v>
      </c>
      <c r="G37" s="3"/>
      <c r="H37" s="5">
        <f>SUM(H38+H42)</f>
        <v>78884.000000000015</v>
      </c>
    </row>
    <row r="38" spans="1:8" ht="31.5">
      <c r="A38" s="2"/>
      <c r="B38" s="49" t="s">
        <v>88</v>
      </c>
      <c r="C38" s="2">
        <v>902</v>
      </c>
      <c r="D38" s="3" t="s">
        <v>3</v>
      </c>
      <c r="E38" s="3" t="s">
        <v>8</v>
      </c>
      <c r="F38" s="4" t="s">
        <v>100</v>
      </c>
      <c r="G38" s="3"/>
      <c r="H38" s="5">
        <f>SUM(H39:H41)</f>
        <v>78253.700000000012</v>
      </c>
    </row>
    <row r="39" spans="1:8" ht="77.25" customHeight="1">
      <c r="A39" s="2"/>
      <c r="B39" s="49" t="s">
        <v>90</v>
      </c>
      <c r="C39" s="2">
        <v>902</v>
      </c>
      <c r="D39" s="3" t="s">
        <v>3</v>
      </c>
      <c r="E39" s="3" t="s">
        <v>8</v>
      </c>
      <c r="F39" s="4" t="s">
        <v>100</v>
      </c>
      <c r="G39" s="3" t="s">
        <v>91</v>
      </c>
      <c r="H39" s="5">
        <f>73371.3+330+120+43+50</f>
        <v>73914.3</v>
      </c>
    </row>
    <row r="40" spans="1:8" ht="31.5">
      <c r="A40" s="2"/>
      <c r="B40" s="49" t="s">
        <v>95</v>
      </c>
      <c r="C40" s="2">
        <v>902</v>
      </c>
      <c r="D40" s="3" t="s">
        <v>3</v>
      </c>
      <c r="E40" s="3" t="s">
        <v>8</v>
      </c>
      <c r="F40" s="4" t="s">
        <v>100</v>
      </c>
      <c r="G40" s="3" t="s">
        <v>96</v>
      </c>
      <c r="H40" s="5">
        <f>4444.5-330-120-130+177.2-155-10.6</f>
        <v>3876.1</v>
      </c>
    </row>
    <row r="41" spans="1:8" ht="15" customHeight="1">
      <c r="A41" s="2"/>
      <c r="B41" s="49" t="s">
        <v>101</v>
      </c>
      <c r="C41" s="2">
        <v>902</v>
      </c>
      <c r="D41" s="3" t="s">
        <v>3</v>
      </c>
      <c r="E41" s="3" t="s">
        <v>8</v>
      </c>
      <c r="F41" s="4" t="s">
        <v>100</v>
      </c>
      <c r="G41" s="3" t="s">
        <v>102</v>
      </c>
      <c r="H41" s="5">
        <f>588.3-21.2+150+21.2-275</f>
        <v>463.29999999999995</v>
      </c>
    </row>
    <row r="42" spans="1:8" ht="93.75" customHeight="1">
      <c r="A42" s="2"/>
      <c r="B42" s="56" t="s">
        <v>374</v>
      </c>
      <c r="C42" s="2">
        <v>902</v>
      </c>
      <c r="D42" s="38" t="s">
        <v>3</v>
      </c>
      <c r="E42" s="38" t="s">
        <v>8</v>
      </c>
      <c r="F42" s="4" t="s">
        <v>373</v>
      </c>
      <c r="G42" s="38"/>
      <c r="H42" s="5">
        <f>SUM(H43:H44)</f>
        <v>630.29999999999995</v>
      </c>
    </row>
    <row r="43" spans="1:8" ht="75" customHeight="1">
      <c r="A43" s="2"/>
      <c r="B43" s="50" t="s">
        <v>90</v>
      </c>
      <c r="C43" s="2">
        <v>902</v>
      </c>
      <c r="D43" s="38" t="s">
        <v>3</v>
      </c>
      <c r="E43" s="38" t="s">
        <v>8</v>
      </c>
      <c r="F43" s="4" t="s">
        <v>373</v>
      </c>
      <c r="G43" s="38" t="s">
        <v>91</v>
      </c>
      <c r="H43" s="5">
        <v>600.29999999999995</v>
      </c>
    </row>
    <row r="44" spans="1:8" ht="31.5">
      <c r="A44" s="2"/>
      <c r="B44" s="50" t="s">
        <v>95</v>
      </c>
      <c r="C44" s="2">
        <v>902</v>
      </c>
      <c r="D44" s="38" t="s">
        <v>3</v>
      </c>
      <c r="E44" s="38" t="s">
        <v>8</v>
      </c>
      <c r="F44" s="4" t="s">
        <v>373</v>
      </c>
      <c r="G44" s="38" t="s">
        <v>96</v>
      </c>
      <c r="H44" s="5">
        <v>30</v>
      </c>
    </row>
    <row r="45" spans="1:8" ht="31.5" customHeight="1">
      <c r="A45" s="2"/>
      <c r="B45" s="49" t="s">
        <v>103</v>
      </c>
      <c r="C45" s="2">
        <v>902</v>
      </c>
      <c r="D45" s="3" t="s">
        <v>3</v>
      </c>
      <c r="E45" s="3" t="s">
        <v>8</v>
      </c>
      <c r="F45" s="4" t="s">
        <v>104</v>
      </c>
      <c r="G45" s="3"/>
      <c r="H45" s="5">
        <f>SUM(H49+H46)</f>
        <v>3117.8</v>
      </c>
    </row>
    <row r="46" spans="1:8" ht="45.75" customHeight="1">
      <c r="A46" s="2"/>
      <c r="B46" s="49" t="s">
        <v>196</v>
      </c>
      <c r="C46" s="2">
        <v>902</v>
      </c>
      <c r="D46" s="3" t="s">
        <v>3</v>
      </c>
      <c r="E46" s="3" t="s">
        <v>8</v>
      </c>
      <c r="F46" s="4" t="s">
        <v>106</v>
      </c>
      <c r="G46" s="3"/>
      <c r="H46" s="5">
        <f>SUM(H47:H48)</f>
        <v>1012.4</v>
      </c>
    </row>
    <row r="47" spans="1:8" ht="75.75" customHeight="1">
      <c r="A47" s="2"/>
      <c r="B47" s="49" t="s">
        <v>90</v>
      </c>
      <c r="C47" s="2">
        <v>902</v>
      </c>
      <c r="D47" s="3" t="s">
        <v>3</v>
      </c>
      <c r="E47" s="3" t="s">
        <v>8</v>
      </c>
      <c r="F47" s="4" t="s">
        <v>106</v>
      </c>
      <c r="G47" s="3" t="s">
        <v>91</v>
      </c>
      <c r="H47" s="5">
        <v>554.5</v>
      </c>
    </row>
    <row r="48" spans="1:8" ht="31.5">
      <c r="A48" s="2"/>
      <c r="B48" s="49" t="s">
        <v>95</v>
      </c>
      <c r="C48" s="2">
        <v>902</v>
      </c>
      <c r="D48" s="3" t="s">
        <v>3</v>
      </c>
      <c r="E48" s="3" t="s">
        <v>8</v>
      </c>
      <c r="F48" s="4" t="s">
        <v>106</v>
      </c>
      <c r="G48" s="3" t="s">
        <v>96</v>
      </c>
      <c r="H48" s="5">
        <v>457.9</v>
      </c>
    </row>
    <row r="49" spans="1:8" ht="91.5" customHeight="1">
      <c r="A49" s="2"/>
      <c r="B49" s="51" t="s">
        <v>197</v>
      </c>
      <c r="C49" s="2">
        <v>902</v>
      </c>
      <c r="D49" s="3" t="s">
        <v>3</v>
      </c>
      <c r="E49" s="3" t="s">
        <v>8</v>
      </c>
      <c r="F49" s="4" t="s">
        <v>105</v>
      </c>
      <c r="G49" s="3"/>
      <c r="H49" s="5">
        <f>SUM(H50:H51)</f>
        <v>2105.4</v>
      </c>
    </row>
    <row r="50" spans="1:8" ht="77.25" customHeight="1">
      <c r="A50" s="2"/>
      <c r="B50" s="49" t="s">
        <v>90</v>
      </c>
      <c r="C50" s="2">
        <v>902</v>
      </c>
      <c r="D50" s="3" t="s">
        <v>3</v>
      </c>
      <c r="E50" s="3" t="s">
        <v>8</v>
      </c>
      <c r="F50" s="4" t="s">
        <v>105</v>
      </c>
      <c r="G50" s="3" t="s">
        <v>91</v>
      </c>
      <c r="H50" s="5">
        <v>1987.8</v>
      </c>
    </row>
    <row r="51" spans="1:8" ht="31.5">
      <c r="A51" s="2"/>
      <c r="B51" s="49" t="s">
        <v>95</v>
      </c>
      <c r="C51" s="2">
        <v>902</v>
      </c>
      <c r="D51" s="3" t="s">
        <v>3</v>
      </c>
      <c r="E51" s="3" t="s">
        <v>8</v>
      </c>
      <c r="F51" s="4" t="s">
        <v>105</v>
      </c>
      <c r="G51" s="3" t="s">
        <v>96</v>
      </c>
      <c r="H51" s="5">
        <v>117.6</v>
      </c>
    </row>
    <row r="52" spans="1:8" ht="15" customHeight="1">
      <c r="A52" s="2"/>
      <c r="B52" s="49" t="s">
        <v>198</v>
      </c>
      <c r="C52" s="2">
        <v>902</v>
      </c>
      <c r="D52" s="3" t="s">
        <v>3</v>
      </c>
      <c r="E52" s="3" t="s">
        <v>8</v>
      </c>
      <c r="F52" s="4" t="s">
        <v>107</v>
      </c>
      <c r="G52" s="3"/>
      <c r="H52" s="5">
        <f>SUM(H53)</f>
        <v>505.2</v>
      </c>
    </row>
    <row r="53" spans="1:8" ht="29.25" customHeight="1">
      <c r="A53" s="2"/>
      <c r="B53" s="49" t="s">
        <v>108</v>
      </c>
      <c r="C53" s="2">
        <v>902</v>
      </c>
      <c r="D53" s="3" t="s">
        <v>3</v>
      </c>
      <c r="E53" s="3" t="s">
        <v>8</v>
      </c>
      <c r="F53" s="4" t="s">
        <v>109</v>
      </c>
      <c r="G53" s="3"/>
      <c r="H53" s="5">
        <f>SUM(H54)</f>
        <v>505.2</v>
      </c>
    </row>
    <row r="54" spans="1:8" ht="78.75" customHeight="1">
      <c r="A54" s="2"/>
      <c r="B54" s="51" t="s">
        <v>199</v>
      </c>
      <c r="C54" s="2">
        <v>902</v>
      </c>
      <c r="D54" s="3" t="s">
        <v>3</v>
      </c>
      <c r="E54" s="3" t="s">
        <v>8</v>
      </c>
      <c r="F54" s="4" t="s">
        <v>110</v>
      </c>
      <c r="G54" s="3"/>
      <c r="H54" s="5">
        <f>SUM(H55:H55)</f>
        <v>505.2</v>
      </c>
    </row>
    <row r="55" spans="1:8" ht="75.75" customHeight="1">
      <c r="A55" s="2"/>
      <c r="B55" s="49" t="s">
        <v>90</v>
      </c>
      <c r="C55" s="2">
        <v>902</v>
      </c>
      <c r="D55" s="3" t="s">
        <v>3</v>
      </c>
      <c r="E55" s="3" t="s">
        <v>8</v>
      </c>
      <c r="F55" s="4" t="s">
        <v>110</v>
      </c>
      <c r="G55" s="3" t="s">
        <v>91</v>
      </c>
      <c r="H55" s="5">
        <v>505.2</v>
      </c>
    </row>
    <row r="56" spans="1:8" ht="30" customHeight="1">
      <c r="A56" s="2"/>
      <c r="B56" s="49" t="s">
        <v>12</v>
      </c>
      <c r="C56" s="2">
        <v>902</v>
      </c>
      <c r="D56" s="3" t="s">
        <v>3</v>
      </c>
      <c r="E56" s="3" t="s">
        <v>63</v>
      </c>
      <c r="F56" s="4"/>
      <c r="G56" s="3"/>
      <c r="H56" s="5">
        <f>SUM(H68+H60+H64+H57+H80)</f>
        <v>81686.800000000017</v>
      </c>
    </row>
    <row r="57" spans="1:8" ht="63">
      <c r="A57" s="2"/>
      <c r="B57" s="49" t="s">
        <v>365</v>
      </c>
      <c r="C57" s="30">
        <v>902</v>
      </c>
      <c r="D57" s="3" t="s">
        <v>3</v>
      </c>
      <c r="E57" s="3" t="s">
        <v>63</v>
      </c>
      <c r="F57" s="4" t="s">
        <v>328</v>
      </c>
      <c r="G57" s="3"/>
      <c r="H57" s="5">
        <f>SUM(H58)</f>
        <v>710.6</v>
      </c>
    </row>
    <row r="58" spans="1:8" ht="77.25" customHeight="1">
      <c r="A58" s="2"/>
      <c r="B58" s="52" t="s">
        <v>366</v>
      </c>
      <c r="C58" s="73">
        <v>902</v>
      </c>
      <c r="D58" s="38" t="s">
        <v>3</v>
      </c>
      <c r="E58" s="38" t="s">
        <v>63</v>
      </c>
      <c r="F58" s="42" t="s">
        <v>329</v>
      </c>
      <c r="G58" s="38"/>
      <c r="H58" s="40">
        <f>H59</f>
        <v>710.6</v>
      </c>
    </row>
    <row r="59" spans="1:8" ht="31.5">
      <c r="A59" s="2"/>
      <c r="B59" s="52" t="s">
        <v>95</v>
      </c>
      <c r="C59" s="73">
        <v>902</v>
      </c>
      <c r="D59" s="38" t="s">
        <v>3</v>
      </c>
      <c r="E59" s="38" t="s">
        <v>63</v>
      </c>
      <c r="F59" s="42" t="s">
        <v>329</v>
      </c>
      <c r="G59" s="38" t="s">
        <v>96</v>
      </c>
      <c r="H59" s="40">
        <v>710.6</v>
      </c>
    </row>
    <row r="60" spans="1:8" ht="47.25">
      <c r="A60" s="2"/>
      <c r="B60" s="72" t="s">
        <v>345</v>
      </c>
      <c r="C60" s="73">
        <v>902</v>
      </c>
      <c r="D60" s="38" t="s">
        <v>3</v>
      </c>
      <c r="E60" s="38" t="s">
        <v>63</v>
      </c>
      <c r="F60" s="42" t="s">
        <v>312</v>
      </c>
      <c r="G60" s="38"/>
      <c r="H60" s="40">
        <f>SUM(H61)</f>
        <v>10762</v>
      </c>
    </row>
    <row r="61" spans="1:8" ht="47.25">
      <c r="A61" s="2"/>
      <c r="B61" s="52" t="s">
        <v>313</v>
      </c>
      <c r="C61" s="41">
        <v>902</v>
      </c>
      <c r="D61" s="38" t="s">
        <v>3</v>
      </c>
      <c r="E61" s="38" t="s">
        <v>63</v>
      </c>
      <c r="F61" s="42" t="s">
        <v>314</v>
      </c>
      <c r="G61" s="38"/>
      <c r="H61" s="40">
        <f>SUM(H62)</f>
        <v>10762</v>
      </c>
    </row>
    <row r="62" spans="1:8" ht="61.5" customHeight="1">
      <c r="A62" s="2"/>
      <c r="B62" s="52" t="s">
        <v>346</v>
      </c>
      <c r="C62" s="41">
        <v>902</v>
      </c>
      <c r="D62" s="38" t="s">
        <v>3</v>
      </c>
      <c r="E62" s="38" t="s">
        <v>63</v>
      </c>
      <c r="F62" s="42" t="s">
        <v>316</v>
      </c>
      <c r="G62" s="38"/>
      <c r="H62" s="40">
        <f>SUM(H63)</f>
        <v>10762</v>
      </c>
    </row>
    <row r="63" spans="1:8" ht="63">
      <c r="A63" s="2"/>
      <c r="B63" s="74" t="s">
        <v>158</v>
      </c>
      <c r="C63" s="41">
        <v>902</v>
      </c>
      <c r="D63" s="38" t="s">
        <v>3</v>
      </c>
      <c r="E63" s="38" t="s">
        <v>63</v>
      </c>
      <c r="F63" s="42" t="s">
        <v>316</v>
      </c>
      <c r="G63" s="38" t="s">
        <v>159</v>
      </c>
      <c r="H63" s="40">
        <f>2368+2655.6+100+440+2768+2430.4</f>
        <v>10762</v>
      </c>
    </row>
    <row r="64" spans="1:8" ht="77.25" customHeight="1">
      <c r="A64" s="2"/>
      <c r="B64" s="74" t="s">
        <v>347</v>
      </c>
      <c r="C64" s="41">
        <v>902</v>
      </c>
      <c r="D64" s="38" t="s">
        <v>3</v>
      </c>
      <c r="E64" s="38" t="s">
        <v>63</v>
      </c>
      <c r="F64" s="42" t="s">
        <v>317</v>
      </c>
      <c r="G64" s="38"/>
      <c r="H64" s="40">
        <f>SUM(H65)</f>
        <v>9929</v>
      </c>
    </row>
    <row r="65" spans="1:8" ht="92.25" customHeight="1">
      <c r="A65" s="2"/>
      <c r="B65" s="51" t="s">
        <v>387</v>
      </c>
      <c r="C65" s="2">
        <v>902</v>
      </c>
      <c r="D65" s="3" t="s">
        <v>3</v>
      </c>
      <c r="E65" s="3" t="s">
        <v>63</v>
      </c>
      <c r="F65" s="4" t="s">
        <v>318</v>
      </c>
      <c r="G65" s="3"/>
      <c r="H65" s="5">
        <f>H66+H67</f>
        <v>9929</v>
      </c>
    </row>
    <row r="66" spans="1:8" ht="31.5">
      <c r="A66" s="2"/>
      <c r="B66" s="49" t="s">
        <v>95</v>
      </c>
      <c r="C66" s="2">
        <v>902</v>
      </c>
      <c r="D66" s="3" t="s">
        <v>3</v>
      </c>
      <c r="E66" s="3" t="s">
        <v>63</v>
      </c>
      <c r="F66" s="4" t="s">
        <v>318</v>
      </c>
      <c r="G66" s="3" t="s">
        <v>96</v>
      </c>
      <c r="H66" s="5">
        <f>2902.7+2536-600-1301+1700-550-100+2135+1416.3</f>
        <v>8139</v>
      </c>
    </row>
    <row r="67" spans="1:8" ht="63">
      <c r="A67" s="2"/>
      <c r="B67" s="51" t="s">
        <v>158</v>
      </c>
      <c r="C67" s="2">
        <v>902</v>
      </c>
      <c r="D67" s="3" t="s">
        <v>3</v>
      </c>
      <c r="E67" s="3" t="s">
        <v>63</v>
      </c>
      <c r="F67" s="4" t="s">
        <v>318</v>
      </c>
      <c r="G67" s="3" t="s">
        <v>159</v>
      </c>
      <c r="H67" s="5">
        <f>600+550+100+540</f>
        <v>1790</v>
      </c>
    </row>
    <row r="68" spans="1:8" ht="47.25" customHeight="1">
      <c r="A68" s="2"/>
      <c r="B68" s="49" t="s">
        <v>274</v>
      </c>
      <c r="C68" s="2">
        <v>902</v>
      </c>
      <c r="D68" s="3" t="s">
        <v>3</v>
      </c>
      <c r="E68" s="3" t="s">
        <v>63</v>
      </c>
      <c r="F68" s="4" t="s">
        <v>97</v>
      </c>
      <c r="G68" s="3"/>
      <c r="H68" s="5">
        <f>SUM(H69+H77)</f>
        <v>60285.200000000012</v>
      </c>
    </row>
    <row r="69" spans="1:8" ht="47.25">
      <c r="A69" s="2"/>
      <c r="B69" s="49" t="s">
        <v>98</v>
      </c>
      <c r="C69" s="2">
        <v>902</v>
      </c>
      <c r="D69" s="3" t="s">
        <v>3</v>
      </c>
      <c r="E69" s="3" t="s">
        <v>63</v>
      </c>
      <c r="F69" s="4" t="s">
        <v>99</v>
      </c>
      <c r="G69" s="3"/>
      <c r="H69" s="5">
        <f>SUM(H70+H73)</f>
        <v>58849.30000000001</v>
      </c>
    </row>
    <row r="70" spans="1:8" ht="31.5">
      <c r="A70" s="2"/>
      <c r="B70" s="49" t="s">
        <v>88</v>
      </c>
      <c r="C70" s="2">
        <v>902</v>
      </c>
      <c r="D70" s="3" t="s">
        <v>3</v>
      </c>
      <c r="E70" s="3" t="s">
        <v>63</v>
      </c>
      <c r="F70" s="4" t="s">
        <v>100</v>
      </c>
      <c r="G70" s="3"/>
      <c r="H70" s="5">
        <f>SUM(H71:H72)</f>
        <v>2425.6</v>
      </c>
    </row>
    <row r="71" spans="1:8" ht="76.5" customHeight="1">
      <c r="A71" s="2"/>
      <c r="B71" s="52" t="s">
        <v>90</v>
      </c>
      <c r="C71" s="41">
        <v>902</v>
      </c>
      <c r="D71" s="38" t="s">
        <v>3</v>
      </c>
      <c r="E71" s="38" t="s">
        <v>63</v>
      </c>
      <c r="F71" s="42" t="s">
        <v>100</v>
      </c>
      <c r="G71" s="38" t="s">
        <v>91</v>
      </c>
      <c r="H71" s="40">
        <f>2273.5</f>
        <v>2273.5</v>
      </c>
    </row>
    <row r="72" spans="1:8" ht="31.5">
      <c r="A72" s="2"/>
      <c r="B72" s="52" t="s">
        <v>95</v>
      </c>
      <c r="C72" s="41">
        <v>902</v>
      </c>
      <c r="D72" s="38" t="s">
        <v>3</v>
      </c>
      <c r="E72" s="38" t="s">
        <v>63</v>
      </c>
      <c r="F72" s="42" t="s">
        <v>100</v>
      </c>
      <c r="G72" s="38" t="s">
        <v>96</v>
      </c>
      <c r="H72" s="40">
        <f>230.1-78</f>
        <v>152.1</v>
      </c>
    </row>
    <row r="73" spans="1:8" ht="107.25" customHeight="1">
      <c r="A73" s="2"/>
      <c r="B73" s="75" t="s">
        <v>275</v>
      </c>
      <c r="C73" s="41">
        <v>902</v>
      </c>
      <c r="D73" s="38" t="s">
        <v>3</v>
      </c>
      <c r="E73" s="38" t="s">
        <v>63</v>
      </c>
      <c r="F73" s="42" t="s">
        <v>112</v>
      </c>
      <c r="G73" s="38"/>
      <c r="H73" s="40">
        <f>SUM(H74:H76)</f>
        <v>56423.700000000012</v>
      </c>
    </row>
    <row r="74" spans="1:8" ht="76.5" customHeight="1">
      <c r="A74" s="2"/>
      <c r="B74" s="52" t="s">
        <v>90</v>
      </c>
      <c r="C74" s="41">
        <v>902</v>
      </c>
      <c r="D74" s="38" t="s">
        <v>3</v>
      </c>
      <c r="E74" s="38" t="s">
        <v>63</v>
      </c>
      <c r="F74" s="42" t="s">
        <v>112</v>
      </c>
      <c r="G74" s="38" t="s">
        <v>91</v>
      </c>
      <c r="H74" s="40">
        <f>29735.7-254+485.2+10+13.7+17.5+0.7-0.1+96.7+98.7+3.7+15+96.8+19.7+0.1</f>
        <v>30339.400000000005</v>
      </c>
    </row>
    <row r="75" spans="1:8" ht="31.5">
      <c r="A75" s="2"/>
      <c r="B75" s="52" t="s">
        <v>95</v>
      </c>
      <c r="C75" s="41">
        <v>902</v>
      </c>
      <c r="D75" s="38" t="s">
        <v>3</v>
      </c>
      <c r="E75" s="38" t="s">
        <v>63</v>
      </c>
      <c r="F75" s="42" t="s">
        <v>112</v>
      </c>
      <c r="G75" s="38" t="s">
        <v>96</v>
      </c>
      <c r="H75" s="40">
        <f>21002.4+578.7+407.3+217.6-10+500-13.7+500-17.5+110.7-0.7+0.1+292.4+1617.3+158.8-3.7-15-96.8-19.7-0.1+57.4</f>
        <v>25265.5</v>
      </c>
    </row>
    <row r="76" spans="1:8" ht="15" customHeight="1">
      <c r="A76" s="2"/>
      <c r="B76" s="52" t="s">
        <v>101</v>
      </c>
      <c r="C76" s="41">
        <v>902</v>
      </c>
      <c r="D76" s="38" t="s">
        <v>3</v>
      </c>
      <c r="E76" s="38" t="s">
        <v>63</v>
      </c>
      <c r="F76" s="42" t="s">
        <v>112</v>
      </c>
      <c r="G76" s="38" t="s">
        <v>102</v>
      </c>
      <c r="H76" s="40">
        <f>727+89.5+2.2+0.1</f>
        <v>818.80000000000007</v>
      </c>
    </row>
    <row r="77" spans="1:8" ht="47.25">
      <c r="A77" s="2"/>
      <c r="B77" s="52" t="s">
        <v>134</v>
      </c>
      <c r="C77" s="41">
        <v>902</v>
      </c>
      <c r="D77" s="38" t="s">
        <v>3</v>
      </c>
      <c r="E77" s="38" t="s">
        <v>63</v>
      </c>
      <c r="F77" s="42" t="s">
        <v>111</v>
      </c>
      <c r="G77" s="38"/>
      <c r="H77" s="40">
        <f>SUM(H78)</f>
        <v>1435.9</v>
      </c>
    </row>
    <row r="78" spans="1:8" ht="33" customHeight="1">
      <c r="A78" s="2"/>
      <c r="B78" s="49" t="s">
        <v>310</v>
      </c>
      <c r="C78" s="2">
        <v>902</v>
      </c>
      <c r="D78" s="3" t="s">
        <v>3</v>
      </c>
      <c r="E78" s="3" t="s">
        <v>63</v>
      </c>
      <c r="F78" s="4" t="s">
        <v>309</v>
      </c>
      <c r="G78" s="3"/>
      <c r="H78" s="5">
        <f>SUM(H79)</f>
        <v>1435.9</v>
      </c>
    </row>
    <row r="79" spans="1:8" ht="15" customHeight="1">
      <c r="A79" s="2"/>
      <c r="B79" s="49" t="s">
        <v>101</v>
      </c>
      <c r="C79" s="2">
        <v>902</v>
      </c>
      <c r="D79" s="3" t="s">
        <v>3</v>
      </c>
      <c r="E79" s="3" t="s">
        <v>63</v>
      </c>
      <c r="F79" s="4" t="s">
        <v>309</v>
      </c>
      <c r="G79" s="3" t="s">
        <v>102</v>
      </c>
      <c r="H79" s="5">
        <f>658+21.2+370.8+2+368.9+15</f>
        <v>1435.9</v>
      </c>
    </row>
    <row r="80" spans="1:8" ht="31.5">
      <c r="A80" s="2"/>
      <c r="B80" s="49" t="s">
        <v>142</v>
      </c>
      <c r="C80" s="2">
        <v>902</v>
      </c>
      <c r="D80" s="25" t="s">
        <v>3</v>
      </c>
      <c r="E80" s="25" t="s">
        <v>63</v>
      </c>
      <c r="F80" s="6" t="s">
        <v>115</v>
      </c>
      <c r="G80" s="3"/>
      <c r="H80" s="5">
        <f>H81</f>
        <v>0</v>
      </c>
    </row>
    <row r="81" spans="1:8">
      <c r="A81" s="2"/>
      <c r="B81" s="49" t="s">
        <v>143</v>
      </c>
      <c r="C81" s="2">
        <v>902</v>
      </c>
      <c r="D81" s="25" t="s">
        <v>3</v>
      </c>
      <c r="E81" s="25" t="s">
        <v>63</v>
      </c>
      <c r="F81" s="6" t="s">
        <v>219</v>
      </c>
      <c r="G81" s="3"/>
      <c r="H81" s="5">
        <f>H82</f>
        <v>0</v>
      </c>
    </row>
    <row r="82" spans="1:8" ht="47.25">
      <c r="A82" s="2"/>
      <c r="B82" s="49" t="s">
        <v>310</v>
      </c>
      <c r="C82" s="2">
        <v>902</v>
      </c>
      <c r="D82" s="25" t="s">
        <v>3</v>
      </c>
      <c r="E82" s="25" t="s">
        <v>63</v>
      </c>
      <c r="F82" s="6" t="s">
        <v>371</v>
      </c>
      <c r="G82" s="3"/>
      <c r="H82" s="5">
        <f>H83</f>
        <v>0</v>
      </c>
    </row>
    <row r="83" spans="1:8">
      <c r="A83" s="2"/>
      <c r="B83" s="49" t="s">
        <v>101</v>
      </c>
      <c r="C83" s="2">
        <v>902</v>
      </c>
      <c r="D83" s="25" t="s">
        <v>3</v>
      </c>
      <c r="E83" s="25" t="s">
        <v>63</v>
      </c>
      <c r="F83" s="6" t="s">
        <v>371</v>
      </c>
      <c r="G83" s="3" t="s">
        <v>102</v>
      </c>
      <c r="H83" s="5">
        <f>392-392</f>
        <v>0</v>
      </c>
    </row>
    <row r="84" spans="1:8" ht="15" customHeight="1">
      <c r="A84" s="2"/>
      <c r="B84" s="49" t="s">
        <v>14</v>
      </c>
      <c r="C84" s="2">
        <v>902</v>
      </c>
      <c r="D84" s="3" t="s">
        <v>5</v>
      </c>
      <c r="E84" s="3"/>
      <c r="F84" s="4"/>
      <c r="G84" s="3"/>
      <c r="H84" s="5">
        <f>SUM(H85)</f>
        <v>35.1</v>
      </c>
    </row>
    <row r="85" spans="1:8" ht="31.5">
      <c r="A85" s="2"/>
      <c r="B85" s="49" t="s">
        <v>15</v>
      </c>
      <c r="C85" s="2">
        <v>902</v>
      </c>
      <c r="D85" s="3" t="s">
        <v>5</v>
      </c>
      <c r="E85" s="3" t="s">
        <v>8</v>
      </c>
      <c r="F85" s="4"/>
      <c r="G85" s="3"/>
      <c r="H85" s="5">
        <f>SUM(H86)</f>
        <v>35.1</v>
      </c>
    </row>
    <row r="86" spans="1:8" ht="47.25">
      <c r="A86" s="2"/>
      <c r="B86" s="49" t="s">
        <v>118</v>
      </c>
      <c r="C86" s="2">
        <v>902</v>
      </c>
      <c r="D86" s="3" t="s">
        <v>5</v>
      </c>
      <c r="E86" s="3" t="s">
        <v>8</v>
      </c>
      <c r="F86" s="4" t="s">
        <v>119</v>
      </c>
      <c r="G86" s="3"/>
      <c r="H86" s="5">
        <f>SUM(H87)</f>
        <v>35.1</v>
      </c>
    </row>
    <row r="87" spans="1:8" ht="15" customHeight="1">
      <c r="A87" s="2"/>
      <c r="B87" s="49" t="s">
        <v>289</v>
      </c>
      <c r="C87" s="2">
        <v>902</v>
      </c>
      <c r="D87" s="3" t="s">
        <v>5</v>
      </c>
      <c r="E87" s="3" t="s">
        <v>8</v>
      </c>
      <c r="F87" s="4" t="s">
        <v>288</v>
      </c>
      <c r="G87" s="3"/>
      <c r="H87" s="5">
        <f>SUM(H88)</f>
        <v>35.1</v>
      </c>
    </row>
    <row r="88" spans="1:8" ht="44.25" customHeight="1">
      <c r="A88" s="2"/>
      <c r="B88" s="49" t="s">
        <v>16</v>
      </c>
      <c r="C88" s="2">
        <v>902</v>
      </c>
      <c r="D88" s="3" t="s">
        <v>5</v>
      </c>
      <c r="E88" s="3" t="s">
        <v>8</v>
      </c>
      <c r="F88" s="4" t="s">
        <v>290</v>
      </c>
      <c r="G88" s="3"/>
      <c r="H88" s="5">
        <f>SUM(H89)</f>
        <v>35.1</v>
      </c>
    </row>
    <row r="89" spans="1:8" ht="31.5">
      <c r="A89" s="2"/>
      <c r="B89" s="49" t="s">
        <v>95</v>
      </c>
      <c r="C89" s="2">
        <v>902</v>
      </c>
      <c r="D89" s="3" t="s">
        <v>5</v>
      </c>
      <c r="E89" s="3" t="s">
        <v>8</v>
      </c>
      <c r="F89" s="4" t="s">
        <v>290</v>
      </c>
      <c r="G89" s="3" t="s">
        <v>96</v>
      </c>
      <c r="H89" s="5">
        <v>35.1</v>
      </c>
    </row>
    <row r="90" spans="1:8" ht="30.75" customHeight="1">
      <c r="A90" s="2"/>
      <c r="B90" s="50" t="s">
        <v>17</v>
      </c>
      <c r="C90" s="2">
        <v>902</v>
      </c>
      <c r="D90" s="3" t="s">
        <v>7</v>
      </c>
      <c r="E90" s="3"/>
      <c r="F90" s="4"/>
      <c r="G90" s="3"/>
      <c r="H90" s="5">
        <f>H91</f>
        <v>100</v>
      </c>
    </row>
    <row r="91" spans="1:8" ht="47.25" customHeight="1">
      <c r="A91" s="2"/>
      <c r="B91" s="52" t="s">
        <v>376</v>
      </c>
      <c r="C91" s="41">
        <v>902</v>
      </c>
      <c r="D91" s="38" t="s">
        <v>7</v>
      </c>
      <c r="E91" s="38" t="s">
        <v>13</v>
      </c>
      <c r="F91" s="42"/>
      <c r="G91" s="38"/>
      <c r="H91" s="40">
        <f>H92</f>
        <v>100</v>
      </c>
    </row>
    <row r="92" spans="1:8" ht="47.25">
      <c r="A92" s="2"/>
      <c r="B92" s="52" t="s">
        <v>345</v>
      </c>
      <c r="C92" s="41">
        <v>902</v>
      </c>
      <c r="D92" s="38" t="s">
        <v>7</v>
      </c>
      <c r="E92" s="38" t="s">
        <v>13</v>
      </c>
      <c r="F92" s="41" t="s">
        <v>312</v>
      </c>
      <c r="G92" s="43"/>
      <c r="H92" s="40">
        <f>H93+H96</f>
        <v>100</v>
      </c>
    </row>
    <row r="93" spans="1:8" ht="94.5">
      <c r="A93" s="2"/>
      <c r="B93" s="52" t="s">
        <v>377</v>
      </c>
      <c r="C93" s="41">
        <v>902</v>
      </c>
      <c r="D93" s="38" t="s">
        <v>7</v>
      </c>
      <c r="E93" s="38" t="s">
        <v>13</v>
      </c>
      <c r="F93" s="41" t="s">
        <v>379</v>
      </c>
      <c r="G93" s="43"/>
      <c r="H93" s="40">
        <f>H94</f>
        <v>50</v>
      </c>
    </row>
    <row r="94" spans="1:8" ht="63">
      <c r="A94" s="2"/>
      <c r="B94" s="52" t="s">
        <v>346</v>
      </c>
      <c r="C94" s="41">
        <v>902</v>
      </c>
      <c r="D94" s="38" t="s">
        <v>7</v>
      </c>
      <c r="E94" s="38" t="s">
        <v>13</v>
      </c>
      <c r="F94" s="41" t="s">
        <v>380</v>
      </c>
      <c r="G94" s="43"/>
      <c r="H94" s="40">
        <f>H95</f>
        <v>50</v>
      </c>
    </row>
    <row r="95" spans="1:8" ht="31.5">
      <c r="A95" s="2"/>
      <c r="B95" s="52" t="s">
        <v>95</v>
      </c>
      <c r="C95" s="41">
        <v>902</v>
      </c>
      <c r="D95" s="38" t="s">
        <v>7</v>
      </c>
      <c r="E95" s="38" t="s">
        <v>13</v>
      </c>
      <c r="F95" s="41" t="s">
        <v>380</v>
      </c>
      <c r="G95" s="43" t="s">
        <v>96</v>
      </c>
      <c r="H95" s="40">
        <f>50+50-50</f>
        <v>50</v>
      </c>
    </row>
    <row r="96" spans="1:8" ht="94.5">
      <c r="A96" s="2"/>
      <c r="B96" s="52" t="s">
        <v>416</v>
      </c>
      <c r="C96" s="41">
        <v>902</v>
      </c>
      <c r="D96" s="38" t="s">
        <v>7</v>
      </c>
      <c r="E96" s="38" t="s">
        <v>13</v>
      </c>
      <c r="F96" s="41" t="s">
        <v>381</v>
      </c>
      <c r="G96" s="43"/>
      <c r="H96" s="40">
        <f>H97</f>
        <v>50</v>
      </c>
    </row>
    <row r="97" spans="1:8" ht="63">
      <c r="A97" s="2"/>
      <c r="B97" s="52" t="s">
        <v>346</v>
      </c>
      <c r="C97" s="41">
        <v>902</v>
      </c>
      <c r="D97" s="38" t="s">
        <v>7</v>
      </c>
      <c r="E97" s="38" t="s">
        <v>13</v>
      </c>
      <c r="F97" s="41" t="s">
        <v>382</v>
      </c>
      <c r="G97" s="43"/>
      <c r="H97" s="40">
        <f>H98</f>
        <v>50</v>
      </c>
    </row>
    <row r="98" spans="1:8" ht="31.5">
      <c r="A98" s="2"/>
      <c r="B98" s="52" t="s">
        <v>95</v>
      </c>
      <c r="C98" s="41">
        <v>902</v>
      </c>
      <c r="D98" s="38" t="s">
        <v>7</v>
      </c>
      <c r="E98" s="38" t="s">
        <v>13</v>
      </c>
      <c r="F98" s="41" t="s">
        <v>382</v>
      </c>
      <c r="G98" s="43" t="s">
        <v>96</v>
      </c>
      <c r="H98" s="40">
        <f>50+30-30</f>
        <v>50</v>
      </c>
    </row>
    <row r="99" spans="1:8" ht="14.25" customHeight="1">
      <c r="A99" s="2"/>
      <c r="B99" s="52" t="s">
        <v>18</v>
      </c>
      <c r="C99" s="41">
        <v>902</v>
      </c>
      <c r="D99" s="38" t="s">
        <v>8</v>
      </c>
      <c r="E99" s="38"/>
      <c r="F99" s="42"/>
      <c r="G99" s="38"/>
      <c r="H99" s="40">
        <f>SUM(H100+H119+H124+H128+H133)</f>
        <v>33724.5</v>
      </c>
    </row>
    <row r="100" spans="1:8" ht="14.25" customHeight="1">
      <c r="A100" s="2"/>
      <c r="B100" s="52" t="s">
        <v>19</v>
      </c>
      <c r="C100" s="41">
        <v>902</v>
      </c>
      <c r="D100" s="38" t="s">
        <v>8</v>
      </c>
      <c r="E100" s="38" t="s">
        <v>9</v>
      </c>
      <c r="F100" s="42"/>
      <c r="G100" s="38"/>
      <c r="H100" s="40">
        <f>SUM(H101+H105)</f>
        <v>4079.3999999999996</v>
      </c>
    </row>
    <row r="101" spans="1:8" ht="94.5">
      <c r="A101" s="2"/>
      <c r="B101" s="52" t="s">
        <v>383</v>
      </c>
      <c r="C101" s="41">
        <v>902</v>
      </c>
      <c r="D101" s="38" t="s">
        <v>8</v>
      </c>
      <c r="E101" s="38" t="s">
        <v>9</v>
      </c>
      <c r="F101" s="42" t="s">
        <v>385</v>
      </c>
      <c r="G101" s="38"/>
      <c r="H101" s="40">
        <f>H102</f>
        <v>1059</v>
      </c>
    </row>
    <row r="102" spans="1:8" ht="110.25">
      <c r="A102" s="2"/>
      <c r="B102" s="50" t="s">
        <v>384</v>
      </c>
      <c r="C102" s="2">
        <v>902</v>
      </c>
      <c r="D102" s="3" t="s">
        <v>8</v>
      </c>
      <c r="E102" s="3" t="s">
        <v>9</v>
      </c>
      <c r="F102" s="4" t="s">
        <v>386</v>
      </c>
      <c r="G102" s="39"/>
      <c r="H102" s="5">
        <f>H103+H104</f>
        <v>1059</v>
      </c>
    </row>
    <row r="103" spans="1:8" ht="31.5">
      <c r="A103" s="2"/>
      <c r="B103" s="52" t="s">
        <v>95</v>
      </c>
      <c r="C103" s="2">
        <v>902</v>
      </c>
      <c r="D103" s="3" t="s">
        <v>8</v>
      </c>
      <c r="E103" s="3" t="s">
        <v>9</v>
      </c>
      <c r="F103" s="4" t="s">
        <v>386</v>
      </c>
      <c r="G103" s="39" t="s">
        <v>96</v>
      </c>
      <c r="H103" s="5">
        <v>52</v>
      </c>
    </row>
    <row r="104" spans="1:8">
      <c r="A104" s="2"/>
      <c r="B104" s="50" t="s">
        <v>101</v>
      </c>
      <c r="C104" s="2">
        <v>902</v>
      </c>
      <c r="D104" s="3" t="s">
        <v>8</v>
      </c>
      <c r="E104" s="3" t="s">
        <v>9</v>
      </c>
      <c r="F104" s="4" t="s">
        <v>386</v>
      </c>
      <c r="G104" s="39" t="s">
        <v>102</v>
      </c>
      <c r="H104" s="5">
        <f>375+398+234</f>
        <v>1007</v>
      </c>
    </row>
    <row r="105" spans="1:8" ht="15" customHeight="1">
      <c r="A105" s="2"/>
      <c r="B105" s="49" t="s">
        <v>198</v>
      </c>
      <c r="C105" s="2">
        <v>902</v>
      </c>
      <c r="D105" s="3" t="s">
        <v>8</v>
      </c>
      <c r="E105" s="3" t="s">
        <v>9</v>
      </c>
      <c r="F105" s="4" t="s">
        <v>107</v>
      </c>
      <c r="G105" s="3"/>
      <c r="H105" s="5">
        <f>SUM(H106)</f>
        <v>3020.3999999999996</v>
      </c>
    </row>
    <row r="106" spans="1:8" ht="30" customHeight="1">
      <c r="A106" s="2"/>
      <c r="B106" s="49" t="s">
        <v>108</v>
      </c>
      <c r="C106" s="2">
        <v>902</v>
      </c>
      <c r="D106" s="3" t="s">
        <v>8</v>
      </c>
      <c r="E106" s="3" t="s">
        <v>9</v>
      </c>
      <c r="F106" s="4" t="s">
        <v>109</v>
      </c>
      <c r="G106" s="3"/>
      <c r="H106" s="5">
        <f>SUM(H109+H111+H117+H107+H115)</f>
        <v>3020.3999999999996</v>
      </c>
    </row>
    <row r="107" spans="1:8" ht="146.25" customHeight="1">
      <c r="A107" s="2"/>
      <c r="B107" s="79" t="s">
        <v>210</v>
      </c>
      <c r="C107" s="2">
        <v>902</v>
      </c>
      <c r="D107" s="3" t="s">
        <v>8</v>
      </c>
      <c r="E107" s="3" t="s">
        <v>9</v>
      </c>
      <c r="F107" s="4" t="s">
        <v>511</v>
      </c>
      <c r="G107" s="38"/>
      <c r="H107" s="5">
        <f>SUM(H108)</f>
        <v>5.2</v>
      </c>
    </row>
    <row r="108" spans="1:8" ht="20.25" customHeight="1">
      <c r="A108" s="2"/>
      <c r="B108" s="67" t="s">
        <v>101</v>
      </c>
      <c r="C108" s="2">
        <v>902</v>
      </c>
      <c r="D108" s="3" t="s">
        <v>8</v>
      </c>
      <c r="E108" s="3" t="s">
        <v>9</v>
      </c>
      <c r="F108" s="4" t="s">
        <v>511</v>
      </c>
      <c r="G108" s="38" t="s">
        <v>102</v>
      </c>
      <c r="H108" s="5">
        <v>5.2</v>
      </c>
    </row>
    <row r="109" spans="1:8" ht="223.5" customHeight="1">
      <c r="A109" s="2"/>
      <c r="B109" s="53" t="s">
        <v>200</v>
      </c>
      <c r="C109" s="2">
        <v>902</v>
      </c>
      <c r="D109" s="3" t="s">
        <v>8</v>
      </c>
      <c r="E109" s="3" t="s">
        <v>9</v>
      </c>
      <c r="F109" s="4" t="s">
        <v>124</v>
      </c>
      <c r="G109" s="3"/>
      <c r="H109" s="5">
        <f>SUM(H110)</f>
        <v>2487</v>
      </c>
    </row>
    <row r="110" spans="1:8" ht="16.5" customHeight="1">
      <c r="A110" s="2"/>
      <c r="B110" s="49" t="s">
        <v>101</v>
      </c>
      <c r="C110" s="2">
        <v>902</v>
      </c>
      <c r="D110" s="3" t="s">
        <v>8</v>
      </c>
      <c r="E110" s="3" t="s">
        <v>9</v>
      </c>
      <c r="F110" s="4" t="s">
        <v>124</v>
      </c>
      <c r="G110" s="3" t="s">
        <v>102</v>
      </c>
      <c r="H110" s="5">
        <v>2487</v>
      </c>
    </row>
    <row r="111" spans="1:8" ht="237.75" customHeight="1">
      <c r="A111" s="2"/>
      <c r="B111" s="49" t="s">
        <v>276</v>
      </c>
      <c r="C111" s="2">
        <v>902</v>
      </c>
      <c r="D111" s="3" t="s">
        <v>8</v>
      </c>
      <c r="E111" s="3" t="s">
        <v>9</v>
      </c>
      <c r="F111" s="4" t="s">
        <v>125</v>
      </c>
      <c r="G111" s="3"/>
      <c r="H111" s="5">
        <f>SUM(H112:H114)</f>
        <v>0</v>
      </c>
    </row>
    <row r="112" spans="1:8" ht="31.5">
      <c r="A112" s="2"/>
      <c r="B112" s="49" t="s">
        <v>95</v>
      </c>
      <c r="C112" s="2">
        <v>902</v>
      </c>
      <c r="D112" s="3" t="s">
        <v>8</v>
      </c>
      <c r="E112" s="3" t="s">
        <v>9</v>
      </c>
      <c r="F112" s="4" t="s">
        <v>125</v>
      </c>
      <c r="G112" s="3" t="s">
        <v>96</v>
      </c>
      <c r="H112" s="5">
        <f>1400+40-1440</f>
        <v>0</v>
      </c>
    </row>
    <row r="113" spans="1:8" ht="45.75" customHeight="1">
      <c r="A113" s="2"/>
      <c r="B113" s="51" t="s">
        <v>158</v>
      </c>
      <c r="C113" s="2">
        <v>902</v>
      </c>
      <c r="D113" s="3" t="s">
        <v>8</v>
      </c>
      <c r="E113" s="3" t="s">
        <v>9</v>
      </c>
      <c r="F113" s="4" t="s">
        <v>125</v>
      </c>
      <c r="G113" s="3" t="s">
        <v>159</v>
      </c>
      <c r="H113" s="5"/>
    </row>
    <row r="114" spans="1:8" ht="14.25" customHeight="1">
      <c r="A114" s="2"/>
      <c r="B114" s="49" t="s">
        <v>101</v>
      </c>
      <c r="C114" s="2">
        <v>902</v>
      </c>
      <c r="D114" s="3" t="s">
        <v>8</v>
      </c>
      <c r="E114" s="3" t="s">
        <v>9</v>
      </c>
      <c r="F114" s="4" t="s">
        <v>125</v>
      </c>
      <c r="G114" s="3" t="s">
        <v>102</v>
      </c>
      <c r="H114" s="5"/>
    </row>
    <row r="115" spans="1:8" ht="156" customHeight="1">
      <c r="A115" s="2"/>
      <c r="B115" s="67" t="s">
        <v>513</v>
      </c>
      <c r="C115" s="2">
        <v>902</v>
      </c>
      <c r="D115" s="3" t="s">
        <v>8</v>
      </c>
      <c r="E115" s="3" t="s">
        <v>9</v>
      </c>
      <c r="F115" s="4" t="s">
        <v>512</v>
      </c>
      <c r="G115" s="3"/>
      <c r="H115" s="5">
        <f>SUM(H116)</f>
        <v>527.6</v>
      </c>
    </row>
    <row r="116" spans="1:8" ht="32.25" customHeight="1">
      <c r="A116" s="2"/>
      <c r="B116" s="67" t="s">
        <v>95</v>
      </c>
      <c r="C116" s="2">
        <v>902</v>
      </c>
      <c r="D116" s="3" t="s">
        <v>8</v>
      </c>
      <c r="E116" s="3" t="s">
        <v>9</v>
      </c>
      <c r="F116" s="4" t="s">
        <v>512</v>
      </c>
      <c r="G116" s="3" t="s">
        <v>96</v>
      </c>
      <c r="H116" s="5">
        <v>527.6</v>
      </c>
    </row>
    <row r="117" spans="1:8" ht="143.25" customHeight="1">
      <c r="A117" s="2"/>
      <c r="B117" s="49" t="s">
        <v>210</v>
      </c>
      <c r="C117" s="2">
        <v>902</v>
      </c>
      <c r="D117" s="3" t="s">
        <v>8</v>
      </c>
      <c r="E117" s="3" t="s">
        <v>9</v>
      </c>
      <c r="F117" s="4" t="s">
        <v>211</v>
      </c>
      <c r="G117" s="3"/>
      <c r="H117" s="5">
        <f>SUM(H118)</f>
        <v>0.6</v>
      </c>
    </row>
    <row r="118" spans="1:8" ht="16.5" customHeight="1">
      <c r="A118" s="2"/>
      <c r="B118" s="49" t="s">
        <v>101</v>
      </c>
      <c r="C118" s="2">
        <v>902</v>
      </c>
      <c r="D118" s="3" t="s">
        <v>8</v>
      </c>
      <c r="E118" s="3" t="s">
        <v>9</v>
      </c>
      <c r="F118" s="4" t="s">
        <v>211</v>
      </c>
      <c r="G118" s="3" t="s">
        <v>102</v>
      </c>
      <c r="H118" s="5">
        <f>1.1-0.1-0.4</f>
        <v>0.6</v>
      </c>
    </row>
    <row r="119" spans="1:8" ht="15" customHeight="1">
      <c r="A119" s="2"/>
      <c r="B119" s="50" t="s">
        <v>390</v>
      </c>
      <c r="C119" s="2">
        <v>902</v>
      </c>
      <c r="D119" s="38" t="s">
        <v>8</v>
      </c>
      <c r="E119" s="38" t="s">
        <v>20</v>
      </c>
      <c r="F119" s="4"/>
      <c r="G119" s="38"/>
      <c r="H119" s="5">
        <f>H120</f>
        <v>4152.6000000000004</v>
      </c>
    </row>
    <row r="120" spans="1:8" ht="110.25">
      <c r="A120" s="2"/>
      <c r="B120" s="50" t="s">
        <v>391</v>
      </c>
      <c r="C120" s="2">
        <v>902</v>
      </c>
      <c r="D120" s="38" t="s">
        <v>8</v>
      </c>
      <c r="E120" s="38" t="s">
        <v>20</v>
      </c>
      <c r="F120" s="4" t="s">
        <v>388</v>
      </c>
      <c r="G120" s="38"/>
      <c r="H120" s="5">
        <f>H121</f>
        <v>4152.6000000000004</v>
      </c>
    </row>
    <row r="121" spans="1:8" ht="127.5" customHeight="1">
      <c r="A121" s="2"/>
      <c r="B121" s="50" t="s">
        <v>392</v>
      </c>
      <c r="C121" s="2">
        <v>902</v>
      </c>
      <c r="D121" s="38" t="s">
        <v>8</v>
      </c>
      <c r="E121" s="38" t="s">
        <v>20</v>
      </c>
      <c r="F121" s="4" t="s">
        <v>389</v>
      </c>
      <c r="G121" s="38"/>
      <c r="H121" s="5">
        <f>H122+H123</f>
        <v>4152.6000000000004</v>
      </c>
    </row>
    <row r="122" spans="1:8" ht="31.5">
      <c r="A122" s="2"/>
      <c r="B122" s="50" t="s">
        <v>95</v>
      </c>
      <c r="C122" s="2">
        <v>902</v>
      </c>
      <c r="D122" s="38" t="s">
        <v>8</v>
      </c>
      <c r="E122" s="38" t="s">
        <v>20</v>
      </c>
      <c r="F122" s="4" t="s">
        <v>389</v>
      </c>
      <c r="G122" s="38" t="s">
        <v>96</v>
      </c>
      <c r="H122" s="5">
        <f>100-100</f>
        <v>0</v>
      </c>
    </row>
    <row r="123" spans="1:8" ht="15" customHeight="1">
      <c r="A123" s="2"/>
      <c r="B123" s="50" t="s">
        <v>101</v>
      </c>
      <c r="C123" s="2">
        <v>902</v>
      </c>
      <c r="D123" s="38" t="s">
        <v>8</v>
      </c>
      <c r="E123" s="38" t="s">
        <v>20</v>
      </c>
      <c r="F123" s="4" t="s">
        <v>389</v>
      </c>
      <c r="G123" s="38" t="s">
        <v>102</v>
      </c>
      <c r="H123" s="5">
        <f>712.9+1080+1080-167.4+1447.1</f>
        <v>4152.6000000000004</v>
      </c>
    </row>
    <row r="124" spans="1:8" ht="31.5">
      <c r="A124" s="2"/>
      <c r="B124" s="59" t="s">
        <v>126</v>
      </c>
      <c r="C124" s="2">
        <v>902</v>
      </c>
      <c r="D124" s="3" t="s">
        <v>8</v>
      </c>
      <c r="E124" s="3" t="s">
        <v>30</v>
      </c>
      <c r="F124" s="4"/>
      <c r="G124" s="3"/>
      <c r="H124" s="5">
        <f>H125</f>
        <v>0</v>
      </c>
    </row>
    <row r="125" spans="1:8" ht="30" customHeight="1">
      <c r="A125" s="2"/>
      <c r="B125" s="60" t="s">
        <v>127</v>
      </c>
      <c r="C125" s="2">
        <v>902</v>
      </c>
      <c r="D125" s="3" t="s">
        <v>8</v>
      </c>
      <c r="E125" s="3" t="s">
        <v>30</v>
      </c>
      <c r="F125" s="4" t="s">
        <v>113</v>
      </c>
      <c r="G125" s="3"/>
      <c r="H125" s="5">
        <f>SUM(H126)</f>
        <v>0</v>
      </c>
    </row>
    <row r="126" spans="1:8" ht="106.5" customHeight="1">
      <c r="A126" s="2"/>
      <c r="B126" s="60" t="s">
        <v>129</v>
      </c>
      <c r="C126" s="2">
        <v>902</v>
      </c>
      <c r="D126" s="3" t="s">
        <v>8</v>
      </c>
      <c r="E126" s="3" t="s">
        <v>30</v>
      </c>
      <c r="F126" s="3" t="s">
        <v>213</v>
      </c>
      <c r="G126" s="3"/>
      <c r="H126" s="5">
        <f>SUM(H127)</f>
        <v>0</v>
      </c>
    </row>
    <row r="127" spans="1:8">
      <c r="A127" s="2"/>
      <c r="B127" s="49" t="s">
        <v>27</v>
      </c>
      <c r="C127" s="2">
        <v>902</v>
      </c>
      <c r="D127" s="3" t="s">
        <v>8</v>
      </c>
      <c r="E127" s="3" t="s">
        <v>30</v>
      </c>
      <c r="F127" s="3" t="s">
        <v>213</v>
      </c>
      <c r="G127" s="3" t="s">
        <v>144</v>
      </c>
      <c r="H127" s="5">
        <f>285.2-285.2</f>
        <v>0</v>
      </c>
    </row>
    <row r="128" spans="1:8">
      <c r="A128" s="2"/>
      <c r="B128" s="67" t="s">
        <v>455</v>
      </c>
      <c r="C128" s="2">
        <v>902</v>
      </c>
      <c r="D128" s="3" t="s">
        <v>8</v>
      </c>
      <c r="E128" s="3" t="s">
        <v>26</v>
      </c>
      <c r="F128" s="3"/>
      <c r="G128" s="3"/>
      <c r="H128" s="5">
        <f>SUM(H129)</f>
        <v>12630.4</v>
      </c>
    </row>
    <row r="129" spans="1:8" ht="63">
      <c r="A129" s="2"/>
      <c r="B129" s="49" t="s">
        <v>454</v>
      </c>
      <c r="C129" s="2">
        <v>902</v>
      </c>
      <c r="D129" s="3" t="s">
        <v>8</v>
      </c>
      <c r="E129" s="3" t="s">
        <v>26</v>
      </c>
      <c r="F129" s="3" t="s">
        <v>119</v>
      </c>
      <c r="G129" s="3"/>
      <c r="H129" s="5">
        <f>SUM(H130)</f>
        <v>12630.4</v>
      </c>
    </row>
    <row r="130" spans="1:8" ht="126">
      <c r="A130" s="2"/>
      <c r="B130" s="49" t="s">
        <v>453</v>
      </c>
      <c r="C130" s="2">
        <v>902</v>
      </c>
      <c r="D130" s="3" t="s">
        <v>8</v>
      </c>
      <c r="E130" s="3" t="s">
        <v>26</v>
      </c>
      <c r="F130" s="3" t="s">
        <v>450</v>
      </c>
      <c r="G130" s="3"/>
      <c r="H130" s="5">
        <f>SUM(H131)</f>
        <v>12630.4</v>
      </c>
    </row>
    <row r="131" spans="1:8" ht="47.25">
      <c r="A131" s="2"/>
      <c r="B131" s="49" t="s">
        <v>452</v>
      </c>
      <c r="C131" s="2">
        <v>902</v>
      </c>
      <c r="D131" s="3" t="s">
        <v>8</v>
      </c>
      <c r="E131" s="3" t="s">
        <v>26</v>
      </c>
      <c r="F131" s="3" t="s">
        <v>451</v>
      </c>
      <c r="G131" s="3"/>
      <c r="H131" s="5">
        <f>SUM(H132)</f>
        <v>12630.4</v>
      </c>
    </row>
    <row r="132" spans="1:8" ht="31.5">
      <c r="A132" s="2"/>
      <c r="B132" s="50" t="s">
        <v>95</v>
      </c>
      <c r="C132" s="2">
        <v>902</v>
      </c>
      <c r="D132" s="3" t="s">
        <v>8</v>
      </c>
      <c r="E132" s="3" t="s">
        <v>26</v>
      </c>
      <c r="F132" s="3" t="s">
        <v>451</v>
      </c>
      <c r="G132" s="3" t="s">
        <v>96</v>
      </c>
      <c r="H132" s="5">
        <v>12630.4</v>
      </c>
    </row>
    <row r="133" spans="1:8" ht="31.5">
      <c r="A133" s="2"/>
      <c r="B133" s="61" t="s">
        <v>21</v>
      </c>
      <c r="C133" s="2">
        <v>902</v>
      </c>
      <c r="D133" s="3" t="s">
        <v>8</v>
      </c>
      <c r="E133" s="3" t="s">
        <v>22</v>
      </c>
      <c r="F133" s="3"/>
      <c r="G133" s="3"/>
      <c r="H133" s="5">
        <f>SUM(H134+H160+H146+H152+H149+H139+H164+H155)</f>
        <v>12862.100000000002</v>
      </c>
    </row>
    <row r="134" spans="1:8" ht="146.25" customHeight="1">
      <c r="A134" s="2"/>
      <c r="B134" s="67" t="s">
        <v>507</v>
      </c>
      <c r="C134" s="2">
        <v>902</v>
      </c>
      <c r="D134" s="38" t="s">
        <v>8</v>
      </c>
      <c r="E134" s="38" t="s">
        <v>22</v>
      </c>
      <c r="F134" s="3" t="s">
        <v>504</v>
      </c>
      <c r="G134" s="38"/>
      <c r="H134" s="5">
        <f>SUM(H135+H137)</f>
        <v>2014.8</v>
      </c>
    </row>
    <row r="135" spans="1:8" ht="32.25" customHeight="1">
      <c r="A135" s="2"/>
      <c r="B135" s="67" t="s">
        <v>508</v>
      </c>
      <c r="C135" s="2">
        <v>902</v>
      </c>
      <c r="D135" s="38" t="s">
        <v>8</v>
      </c>
      <c r="E135" s="38" t="s">
        <v>22</v>
      </c>
      <c r="F135" s="3" t="s">
        <v>505</v>
      </c>
      <c r="G135" s="38"/>
      <c r="H135" s="5">
        <f>SUM(H136)</f>
        <v>1593</v>
      </c>
    </row>
    <row r="136" spans="1:8" ht="31.5">
      <c r="A136" s="2"/>
      <c r="B136" s="67" t="s">
        <v>95</v>
      </c>
      <c r="C136" s="2">
        <v>902</v>
      </c>
      <c r="D136" s="38" t="s">
        <v>8</v>
      </c>
      <c r="E136" s="38" t="s">
        <v>22</v>
      </c>
      <c r="F136" s="3" t="s">
        <v>505</v>
      </c>
      <c r="G136" s="38" t="s">
        <v>96</v>
      </c>
      <c r="H136" s="5">
        <v>1593</v>
      </c>
    </row>
    <row r="137" spans="1:8" ht="32.25" customHeight="1">
      <c r="A137" s="2"/>
      <c r="B137" s="67" t="s">
        <v>508</v>
      </c>
      <c r="C137" s="2">
        <v>902</v>
      </c>
      <c r="D137" s="38" t="s">
        <v>8</v>
      </c>
      <c r="E137" s="38" t="s">
        <v>22</v>
      </c>
      <c r="F137" s="3" t="s">
        <v>506</v>
      </c>
      <c r="G137" s="38"/>
      <c r="H137" s="5">
        <f>SUM(H138)</f>
        <v>421.8</v>
      </c>
    </row>
    <row r="138" spans="1:8" ht="31.5">
      <c r="A138" s="2"/>
      <c r="B138" s="67" t="s">
        <v>95</v>
      </c>
      <c r="C138" s="2">
        <v>902</v>
      </c>
      <c r="D138" s="38" t="s">
        <v>8</v>
      </c>
      <c r="E138" s="38" t="s">
        <v>22</v>
      </c>
      <c r="F138" s="3" t="s">
        <v>506</v>
      </c>
      <c r="G138" s="38" t="s">
        <v>96</v>
      </c>
      <c r="H138" s="5">
        <f>234+30+155+2.8</f>
        <v>421.8</v>
      </c>
    </row>
    <row r="139" spans="1:8" ht="65.25" customHeight="1">
      <c r="A139" s="2"/>
      <c r="B139" s="61" t="s">
        <v>428</v>
      </c>
      <c r="C139" s="2">
        <v>902</v>
      </c>
      <c r="D139" s="3" t="s">
        <v>8</v>
      </c>
      <c r="E139" s="3" t="s">
        <v>22</v>
      </c>
      <c r="F139" s="3" t="s">
        <v>425</v>
      </c>
      <c r="G139" s="3"/>
      <c r="H139" s="5">
        <f>H140+H143</f>
        <v>4859.8999999999996</v>
      </c>
    </row>
    <row r="140" spans="1:8" ht="65.25" customHeight="1">
      <c r="A140" s="2"/>
      <c r="B140" s="61" t="s">
        <v>517</v>
      </c>
      <c r="C140" s="2">
        <v>902</v>
      </c>
      <c r="D140" s="3" t="s">
        <v>8</v>
      </c>
      <c r="E140" s="3" t="s">
        <v>22</v>
      </c>
      <c r="F140" s="3" t="s">
        <v>515</v>
      </c>
      <c r="G140" s="3"/>
      <c r="H140" s="5">
        <f>H141</f>
        <v>0</v>
      </c>
    </row>
    <row r="141" spans="1:8" ht="79.5" customHeight="1">
      <c r="A141" s="2"/>
      <c r="B141" s="61" t="s">
        <v>430</v>
      </c>
      <c r="C141" s="2">
        <v>902</v>
      </c>
      <c r="D141" s="3" t="s">
        <v>8</v>
      </c>
      <c r="E141" s="3" t="s">
        <v>22</v>
      </c>
      <c r="F141" s="3" t="s">
        <v>516</v>
      </c>
      <c r="G141" s="3"/>
      <c r="H141" s="5">
        <f>H142</f>
        <v>0</v>
      </c>
    </row>
    <row r="142" spans="1:8">
      <c r="A142" s="2"/>
      <c r="B142" s="61" t="s">
        <v>101</v>
      </c>
      <c r="C142" s="2">
        <v>902</v>
      </c>
      <c r="D142" s="3" t="s">
        <v>8</v>
      </c>
      <c r="E142" s="3" t="s">
        <v>22</v>
      </c>
      <c r="F142" s="3" t="s">
        <v>516</v>
      </c>
      <c r="G142" s="3" t="s">
        <v>102</v>
      </c>
      <c r="H142" s="5">
        <f>250-250</f>
        <v>0</v>
      </c>
    </row>
    <row r="143" spans="1:8" ht="83.25" customHeight="1">
      <c r="A143" s="2"/>
      <c r="B143" s="61" t="s">
        <v>518</v>
      </c>
      <c r="C143" s="2">
        <v>902</v>
      </c>
      <c r="D143" s="3" t="s">
        <v>8</v>
      </c>
      <c r="E143" s="3" t="s">
        <v>22</v>
      </c>
      <c r="F143" s="3" t="s">
        <v>478</v>
      </c>
      <c r="G143" s="3"/>
      <c r="H143" s="5">
        <f>H144</f>
        <v>4859.8999999999996</v>
      </c>
    </row>
    <row r="144" spans="1:8" ht="79.5" customHeight="1">
      <c r="A144" s="2"/>
      <c r="B144" s="61" t="s">
        <v>430</v>
      </c>
      <c r="C144" s="2">
        <v>902</v>
      </c>
      <c r="D144" s="3" t="s">
        <v>8</v>
      </c>
      <c r="E144" s="3" t="s">
        <v>22</v>
      </c>
      <c r="F144" s="3" t="s">
        <v>479</v>
      </c>
      <c r="G144" s="3"/>
      <c r="H144" s="5">
        <f>H145</f>
        <v>4859.8999999999996</v>
      </c>
    </row>
    <row r="145" spans="1:8" ht="31.5">
      <c r="A145" s="2"/>
      <c r="B145" s="50" t="s">
        <v>95</v>
      </c>
      <c r="C145" s="2">
        <v>902</v>
      </c>
      <c r="D145" s="3" t="s">
        <v>8</v>
      </c>
      <c r="E145" s="3" t="s">
        <v>22</v>
      </c>
      <c r="F145" s="3" t="s">
        <v>479</v>
      </c>
      <c r="G145" s="3" t="s">
        <v>96</v>
      </c>
      <c r="H145" s="5">
        <f>3000+1859.9</f>
        <v>4859.8999999999996</v>
      </c>
    </row>
    <row r="146" spans="1:8" ht="96" customHeight="1">
      <c r="A146" s="2"/>
      <c r="B146" s="52" t="s">
        <v>348</v>
      </c>
      <c r="C146" s="41">
        <v>902</v>
      </c>
      <c r="D146" s="38" t="s">
        <v>8</v>
      </c>
      <c r="E146" s="38" t="s">
        <v>22</v>
      </c>
      <c r="F146" s="38" t="s">
        <v>311</v>
      </c>
      <c r="G146" s="38"/>
      <c r="H146" s="40">
        <f>SUM(H147)</f>
        <v>3701.4</v>
      </c>
    </row>
    <row r="147" spans="1:8" ht="110.25" customHeight="1">
      <c r="A147" s="2"/>
      <c r="B147" s="52" t="s">
        <v>349</v>
      </c>
      <c r="C147" s="41">
        <v>902</v>
      </c>
      <c r="D147" s="38" t="s">
        <v>8</v>
      </c>
      <c r="E147" s="38" t="s">
        <v>22</v>
      </c>
      <c r="F147" s="38" t="s">
        <v>315</v>
      </c>
      <c r="G147" s="38"/>
      <c r="H147" s="40">
        <f>SUM(H148)</f>
        <v>3701.4</v>
      </c>
    </row>
    <row r="148" spans="1:8" ht="28.5" customHeight="1">
      <c r="A148" s="2"/>
      <c r="B148" s="52" t="s">
        <v>95</v>
      </c>
      <c r="C148" s="41">
        <v>902</v>
      </c>
      <c r="D148" s="38" t="s">
        <v>8</v>
      </c>
      <c r="E148" s="38" t="s">
        <v>22</v>
      </c>
      <c r="F148" s="38" t="s">
        <v>315</v>
      </c>
      <c r="G148" s="38" t="s">
        <v>96</v>
      </c>
      <c r="H148" s="40">
        <f>250+3000+308+53.4+90</f>
        <v>3701.4</v>
      </c>
    </row>
    <row r="149" spans="1:8" ht="94.5">
      <c r="A149" s="2"/>
      <c r="B149" s="49" t="s">
        <v>361</v>
      </c>
      <c r="C149" s="2">
        <v>902</v>
      </c>
      <c r="D149" s="3" t="s">
        <v>8</v>
      </c>
      <c r="E149" s="3" t="s">
        <v>22</v>
      </c>
      <c r="F149" s="3" t="s">
        <v>362</v>
      </c>
      <c r="G149" s="3"/>
      <c r="H149" s="5">
        <f>SUM(H150)</f>
        <v>443.3</v>
      </c>
    </row>
    <row r="150" spans="1:8" ht="110.25">
      <c r="A150" s="2"/>
      <c r="B150" s="49" t="s">
        <v>363</v>
      </c>
      <c r="C150" s="2">
        <v>902</v>
      </c>
      <c r="D150" s="3" t="s">
        <v>8</v>
      </c>
      <c r="E150" s="3" t="s">
        <v>22</v>
      </c>
      <c r="F150" s="3" t="s">
        <v>364</v>
      </c>
      <c r="G150" s="3"/>
      <c r="H150" s="5">
        <f>H151</f>
        <v>443.3</v>
      </c>
    </row>
    <row r="151" spans="1:8" ht="30" customHeight="1">
      <c r="A151" s="2"/>
      <c r="B151" s="49" t="s">
        <v>95</v>
      </c>
      <c r="C151" s="2">
        <v>902</v>
      </c>
      <c r="D151" s="3" t="s">
        <v>8</v>
      </c>
      <c r="E151" s="3" t="s">
        <v>22</v>
      </c>
      <c r="F151" s="3" t="s">
        <v>364</v>
      </c>
      <c r="G151" s="3" t="s">
        <v>96</v>
      </c>
      <c r="H151" s="5">
        <f>443.3</f>
        <v>443.3</v>
      </c>
    </row>
    <row r="152" spans="1:8" ht="106.5" customHeight="1">
      <c r="A152" s="2"/>
      <c r="B152" s="52" t="s">
        <v>395</v>
      </c>
      <c r="C152" s="41">
        <v>902</v>
      </c>
      <c r="D152" s="38" t="s">
        <v>8</v>
      </c>
      <c r="E152" s="38" t="s">
        <v>22</v>
      </c>
      <c r="F152" s="38" t="s">
        <v>393</v>
      </c>
      <c r="G152" s="38"/>
      <c r="H152" s="40">
        <f>H153</f>
        <v>650</v>
      </c>
    </row>
    <row r="153" spans="1:8" ht="122.25" customHeight="1">
      <c r="A153" s="2"/>
      <c r="B153" s="52" t="s">
        <v>396</v>
      </c>
      <c r="C153" s="41">
        <v>902</v>
      </c>
      <c r="D153" s="38" t="s">
        <v>8</v>
      </c>
      <c r="E153" s="38" t="s">
        <v>22</v>
      </c>
      <c r="F153" s="38" t="s">
        <v>394</v>
      </c>
      <c r="G153" s="38"/>
      <c r="H153" s="40">
        <f>H154</f>
        <v>650</v>
      </c>
    </row>
    <row r="154" spans="1:8" ht="30" customHeight="1">
      <c r="A154" s="2"/>
      <c r="B154" s="52" t="s">
        <v>95</v>
      </c>
      <c r="C154" s="41">
        <v>902</v>
      </c>
      <c r="D154" s="38" t="s">
        <v>8</v>
      </c>
      <c r="E154" s="38" t="s">
        <v>22</v>
      </c>
      <c r="F154" s="38" t="s">
        <v>394</v>
      </c>
      <c r="G154" s="38" t="s">
        <v>96</v>
      </c>
      <c r="H154" s="40">
        <f>300+350</f>
        <v>650</v>
      </c>
    </row>
    <row r="155" spans="1:8" ht="111" customHeight="1">
      <c r="A155" s="2"/>
      <c r="B155" s="52" t="s">
        <v>549</v>
      </c>
      <c r="C155" s="41">
        <v>902</v>
      </c>
      <c r="D155" s="38" t="s">
        <v>8</v>
      </c>
      <c r="E155" s="38" t="s">
        <v>22</v>
      </c>
      <c r="F155" s="38" t="s">
        <v>548</v>
      </c>
      <c r="G155" s="38"/>
      <c r="H155" s="40">
        <f>H156+H158</f>
        <v>600</v>
      </c>
    </row>
    <row r="156" spans="1:8" ht="127.5" customHeight="1">
      <c r="A156" s="2"/>
      <c r="B156" s="52" t="s">
        <v>546</v>
      </c>
      <c r="C156" s="41">
        <v>902</v>
      </c>
      <c r="D156" s="38" t="s">
        <v>8</v>
      </c>
      <c r="E156" s="38" t="s">
        <v>22</v>
      </c>
      <c r="F156" s="38" t="s">
        <v>547</v>
      </c>
      <c r="G156" s="38"/>
      <c r="H156" s="40">
        <f>H157</f>
        <v>250</v>
      </c>
    </row>
    <row r="157" spans="1:8" ht="16.5" customHeight="1">
      <c r="A157" s="2"/>
      <c r="B157" s="52" t="s">
        <v>101</v>
      </c>
      <c r="C157" s="41">
        <v>902</v>
      </c>
      <c r="D157" s="38" t="s">
        <v>8</v>
      </c>
      <c r="E157" s="38" t="s">
        <v>22</v>
      </c>
      <c r="F157" s="38" t="s">
        <v>547</v>
      </c>
      <c r="G157" s="38" t="s">
        <v>102</v>
      </c>
      <c r="H157" s="40">
        <v>250</v>
      </c>
    </row>
    <row r="158" spans="1:8" ht="114.75" customHeight="1">
      <c r="A158" s="2"/>
      <c r="B158" s="52" t="s">
        <v>553</v>
      </c>
      <c r="C158" s="41">
        <v>902</v>
      </c>
      <c r="D158" s="38" t="s">
        <v>8</v>
      </c>
      <c r="E158" s="38" t="s">
        <v>22</v>
      </c>
      <c r="F158" s="38" t="s">
        <v>552</v>
      </c>
      <c r="G158" s="38"/>
      <c r="H158" s="40">
        <f>H159</f>
        <v>350</v>
      </c>
    </row>
    <row r="159" spans="1:8" ht="16.5" customHeight="1">
      <c r="A159" s="2"/>
      <c r="B159" s="52" t="s">
        <v>101</v>
      </c>
      <c r="C159" s="41">
        <v>902</v>
      </c>
      <c r="D159" s="38" t="s">
        <v>8</v>
      </c>
      <c r="E159" s="38" t="s">
        <v>22</v>
      </c>
      <c r="F159" s="38" t="s">
        <v>552</v>
      </c>
      <c r="G159" s="38" t="s">
        <v>102</v>
      </c>
      <c r="H159" s="40">
        <v>350</v>
      </c>
    </row>
    <row r="160" spans="1:8" ht="30" customHeight="1">
      <c r="A160" s="2"/>
      <c r="B160" s="49" t="s">
        <v>306</v>
      </c>
      <c r="C160" s="2">
        <v>902</v>
      </c>
      <c r="D160" s="3" t="s">
        <v>8</v>
      </c>
      <c r="E160" s="3" t="s">
        <v>22</v>
      </c>
      <c r="F160" s="3" t="s">
        <v>303</v>
      </c>
      <c r="G160" s="3"/>
      <c r="H160" s="5">
        <f>SUM(H161)</f>
        <v>444</v>
      </c>
    </row>
    <row r="161" spans="1:8" ht="45" customHeight="1">
      <c r="A161" s="2"/>
      <c r="B161" s="49" t="s">
        <v>307</v>
      </c>
      <c r="C161" s="2">
        <v>902</v>
      </c>
      <c r="D161" s="3" t="s">
        <v>8</v>
      </c>
      <c r="E161" s="3" t="s">
        <v>22</v>
      </c>
      <c r="F161" s="3" t="s">
        <v>304</v>
      </c>
      <c r="G161" s="3"/>
      <c r="H161" s="5">
        <f>SUM(H162)</f>
        <v>444</v>
      </c>
    </row>
    <row r="162" spans="1:8" ht="61.5" customHeight="1">
      <c r="A162" s="2"/>
      <c r="B162" s="49" t="s">
        <v>308</v>
      </c>
      <c r="C162" s="2">
        <v>902</v>
      </c>
      <c r="D162" s="3" t="s">
        <v>8</v>
      </c>
      <c r="E162" s="3" t="s">
        <v>22</v>
      </c>
      <c r="F162" s="3" t="s">
        <v>305</v>
      </c>
      <c r="G162" s="3"/>
      <c r="H162" s="5">
        <f>SUM(H163)</f>
        <v>444</v>
      </c>
    </row>
    <row r="163" spans="1:8" ht="30" customHeight="1">
      <c r="A163" s="2"/>
      <c r="B163" s="49" t="s">
        <v>95</v>
      </c>
      <c r="C163" s="2">
        <v>902</v>
      </c>
      <c r="D163" s="3" t="s">
        <v>8</v>
      </c>
      <c r="E163" s="3" t="s">
        <v>22</v>
      </c>
      <c r="F163" s="3" t="s">
        <v>305</v>
      </c>
      <c r="G163" s="3" t="s">
        <v>96</v>
      </c>
      <c r="H163" s="5">
        <f>445-1</f>
        <v>444</v>
      </c>
    </row>
    <row r="164" spans="1:8" ht="62.25" customHeight="1">
      <c r="A164" s="2"/>
      <c r="B164" s="67" t="s">
        <v>454</v>
      </c>
      <c r="C164" s="2">
        <v>902</v>
      </c>
      <c r="D164" s="38" t="s">
        <v>8</v>
      </c>
      <c r="E164" s="38" t="s">
        <v>22</v>
      </c>
      <c r="F164" s="3" t="s">
        <v>119</v>
      </c>
      <c r="G164" s="38"/>
      <c r="H164" s="5">
        <f>SUM(H165)</f>
        <v>148.69999999999999</v>
      </c>
    </row>
    <row r="165" spans="1:8" ht="125.25" customHeight="1">
      <c r="A165" s="2"/>
      <c r="B165" s="67" t="s">
        <v>540</v>
      </c>
      <c r="C165" s="2">
        <v>902</v>
      </c>
      <c r="D165" s="38" t="s">
        <v>8</v>
      </c>
      <c r="E165" s="38" t="s">
        <v>22</v>
      </c>
      <c r="F165" s="3" t="s">
        <v>542</v>
      </c>
      <c r="G165" s="38"/>
      <c r="H165" s="5">
        <f>SUM(H166+H168)</f>
        <v>148.69999999999999</v>
      </c>
    </row>
    <row r="166" spans="1:8" ht="157.5" customHeight="1">
      <c r="A166" s="2"/>
      <c r="B166" s="67" t="s">
        <v>541</v>
      </c>
      <c r="C166" s="2">
        <v>902</v>
      </c>
      <c r="D166" s="38" t="s">
        <v>8</v>
      </c>
      <c r="E166" s="38" t="s">
        <v>22</v>
      </c>
      <c r="F166" s="3" t="s">
        <v>543</v>
      </c>
      <c r="G166" s="38"/>
      <c r="H166" s="5">
        <f>SUM(H167)</f>
        <v>138.69999999999999</v>
      </c>
    </row>
    <row r="167" spans="1:8" ht="33" customHeight="1">
      <c r="A167" s="2"/>
      <c r="B167" s="67" t="s">
        <v>95</v>
      </c>
      <c r="C167" s="2">
        <v>902</v>
      </c>
      <c r="D167" s="38" t="s">
        <v>8</v>
      </c>
      <c r="E167" s="38" t="s">
        <v>22</v>
      </c>
      <c r="F167" s="3" t="s">
        <v>543</v>
      </c>
      <c r="G167" s="38" t="s">
        <v>96</v>
      </c>
      <c r="H167" s="5">
        <v>138.69999999999999</v>
      </c>
    </row>
    <row r="168" spans="1:8" ht="33" customHeight="1">
      <c r="A168" s="2"/>
      <c r="B168" s="67" t="s">
        <v>508</v>
      </c>
      <c r="C168" s="2">
        <v>902</v>
      </c>
      <c r="D168" s="38" t="s">
        <v>8</v>
      </c>
      <c r="E168" s="38" t="s">
        <v>22</v>
      </c>
      <c r="F168" s="3" t="s">
        <v>544</v>
      </c>
      <c r="G168" s="38"/>
      <c r="H168" s="5">
        <f>SUM(H169)</f>
        <v>10</v>
      </c>
    </row>
    <row r="169" spans="1:8" ht="30" customHeight="1">
      <c r="A169" s="2"/>
      <c r="B169" s="67" t="s">
        <v>95</v>
      </c>
      <c r="C169" s="2">
        <v>902</v>
      </c>
      <c r="D169" s="38" t="s">
        <v>8</v>
      </c>
      <c r="E169" s="38" t="s">
        <v>22</v>
      </c>
      <c r="F169" s="3" t="s">
        <v>544</v>
      </c>
      <c r="G169" s="38" t="s">
        <v>96</v>
      </c>
      <c r="H169" s="5">
        <v>10</v>
      </c>
    </row>
    <row r="170" spans="1:8" ht="15.75" customHeight="1">
      <c r="A170" s="2"/>
      <c r="B170" s="49" t="s">
        <v>64</v>
      </c>
      <c r="C170" s="2">
        <v>902</v>
      </c>
      <c r="D170" s="3" t="s">
        <v>9</v>
      </c>
      <c r="E170" s="3"/>
      <c r="F170" s="3"/>
      <c r="G170" s="3"/>
      <c r="H170" s="5">
        <f>SUM(H171)</f>
        <v>7738.5</v>
      </c>
    </row>
    <row r="171" spans="1:8" ht="14.25" customHeight="1">
      <c r="A171" s="2"/>
      <c r="B171" s="49" t="s">
        <v>321</v>
      </c>
      <c r="C171" s="2">
        <v>902</v>
      </c>
      <c r="D171" s="3" t="s">
        <v>9</v>
      </c>
      <c r="E171" s="3" t="s">
        <v>5</v>
      </c>
      <c r="F171" s="3"/>
      <c r="G171" s="3"/>
      <c r="H171" s="5">
        <f>SUM(H172)</f>
        <v>7738.5</v>
      </c>
    </row>
    <row r="172" spans="1:8" ht="76.5" customHeight="1">
      <c r="A172" s="2"/>
      <c r="B172" s="49" t="s">
        <v>350</v>
      </c>
      <c r="C172" s="2">
        <v>902</v>
      </c>
      <c r="D172" s="3" t="s">
        <v>9</v>
      </c>
      <c r="E172" s="3" t="s">
        <v>5</v>
      </c>
      <c r="F172" s="3" t="s">
        <v>322</v>
      </c>
      <c r="G172" s="3"/>
      <c r="H172" s="5">
        <f>SUM(H173+H176+H179)</f>
        <v>7738.5</v>
      </c>
    </row>
    <row r="173" spans="1:8" ht="36" customHeight="1">
      <c r="A173" s="2"/>
      <c r="B173" s="49" t="s">
        <v>470</v>
      </c>
      <c r="C173" s="2">
        <v>902</v>
      </c>
      <c r="D173" s="3" t="s">
        <v>9</v>
      </c>
      <c r="E173" s="3" t="s">
        <v>5</v>
      </c>
      <c r="F173" s="3" t="s">
        <v>468</v>
      </c>
      <c r="G173" s="3"/>
      <c r="H173" s="5">
        <f>H174</f>
        <v>700</v>
      </c>
    </row>
    <row r="174" spans="1:8" ht="94.5" customHeight="1">
      <c r="A174" s="2"/>
      <c r="B174" s="49" t="s">
        <v>471</v>
      </c>
      <c r="C174" s="2">
        <v>902</v>
      </c>
      <c r="D174" s="3" t="s">
        <v>9</v>
      </c>
      <c r="E174" s="3" t="s">
        <v>5</v>
      </c>
      <c r="F174" s="3" t="s">
        <v>469</v>
      </c>
      <c r="G174" s="3"/>
      <c r="H174" s="5">
        <f>H175</f>
        <v>700</v>
      </c>
    </row>
    <row r="175" spans="1:8" ht="34.5" customHeight="1">
      <c r="A175" s="2"/>
      <c r="B175" s="49" t="s">
        <v>95</v>
      </c>
      <c r="C175" s="2">
        <v>902</v>
      </c>
      <c r="D175" s="3" t="s">
        <v>9</v>
      </c>
      <c r="E175" s="3" t="s">
        <v>5</v>
      </c>
      <c r="F175" s="3" t="s">
        <v>469</v>
      </c>
      <c r="G175" s="3" t="s">
        <v>96</v>
      </c>
      <c r="H175" s="5">
        <v>700</v>
      </c>
    </row>
    <row r="176" spans="1:8" ht="60.75" customHeight="1">
      <c r="A176" s="2"/>
      <c r="B176" s="49" t="s">
        <v>358</v>
      </c>
      <c r="C176" s="2">
        <v>902</v>
      </c>
      <c r="D176" s="3" t="s">
        <v>9</v>
      </c>
      <c r="E176" s="3" t="s">
        <v>5</v>
      </c>
      <c r="F176" s="3" t="s">
        <v>359</v>
      </c>
      <c r="G176" s="3"/>
      <c r="H176" s="5">
        <f>SUM(H177)</f>
        <v>5165</v>
      </c>
    </row>
    <row r="177" spans="1:8" ht="91.5" customHeight="1">
      <c r="A177" s="2"/>
      <c r="B177" s="49" t="s">
        <v>351</v>
      </c>
      <c r="C177" s="2">
        <v>902</v>
      </c>
      <c r="D177" s="3" t="s">
        <v>9</v>
      </c>
      <c r="E177" s="3" t="s">
        <v>5</v>
      </c>
      <c r="F177" s="3" t="s">
        <v>360</v>
      </c>
      <c r="G177" s="3"/>
      <c r="H177" s="5">
        <f>SUM(H178)</f>
        <v>5165</v>
      </c>
    </row>
    <row r="178" spans="1:8" ht="30" customHeight="1">
      <c r="A178" s="2"/>
      <c r="B178" s="49" t="s">
        <v>95</v>
      </c>
      <c r="C178" s="2">
        <v>902</v>
      </c>
      <c r="D178" s="3" t="s">
        <v>9</v>
      </c>
      <c r="E178" s="3" t="s">
        <v>5</v>
      </c>
      <c r="F178" s="3" t="s">
        <v>360</v>
      </c>
      <c r="G178" s="3" t="s">
        <v>96</v>
      </c>
      <c r="H178" s="5">
        <v>5165</v>
      </c>
    </row>
    <row r="179" spans="1:8" ht="76.5" customHeight="1">
      <c r="A179" s="2"/>
      <c r="B179" s="49" t="s">
        <v>474</v>
      </c>
      <c r="C179" s="2">
        <v>902</v>
      </c>
      <c r="D179" s="3" t="s">
        <v>9</v>
      </c>
      <c r="E179" s="3" t="s">
        <v>5</v>
      </c>
      <c r="F179" s="3" t="s">
        <v>323</v>
      </c>
      <c r="G179" s="3"/>
      <c r="H179" s="5">
        <f>SUM(H180)</f>
        <v>1873.5000000000005</v>
      </c>
    </row>
    <row r="180" spans="1:8" ht="94.5">
      <c r="A180" s="2"/>
      <c r="B180" s="49" t="s">
        <v>351</v>
      </c>
      <c r="C180" s="2">
        <v>902</v>
      </c>
      <c r="D180" s="3" t="s">
        <v>9</v>
      </c>
      <c r="E180" s="3" t="s">
        <v>5</v>
      </c>
      <c r="F180" s="3" t="s">
        <v>324</v>
      </c>
      <c r="G180" s="3"/>
      <c r="H180" s="5">
        <f>SUM(H181)</f>
        <v>1873.5000000000005</v>
      </c>
    </row>
    <row r="181" spans="1:8" ht="31.5">
      <c r="A181" s="2"/>
      <c r="B181" s="49" t="s">
        <v>95</v>
      </c>
      <c r="C181" s="2">
        <v>902</v>
      </c>
      <c r="D181" s="3" t="s">
        <v>9</v>
      </c>
      <c r="E181" s="3" t="s">
        <v>5</v>
      </c>
      <c r="F181" s="3" t="s">
        <v>324</v>
      </c>
      <c r="G181" s="3" t="s">
        <v>96</v>
      </c>
      <c r="H181" s="5">
        <f>350+4600+1434.1-4950+700-500+239.4</f>
        <v>1873.5000000000005</v>
      </c>
    </row>
    <row r="182" spans="1:8" ht="15" customHeight="1">
      <c r="A182" s="2"/>
      <c r="B182" s="49" t="s">
        <v>208</v>
      </c>
      <c r="C182" s="2">
        <v>902</v>
      </c>
      <c r="D182" s="3" t="s">
        <v>20</v>
      </c>
      <c r="E182" s="3"/>
      <c r="F182" s="3"/>
      <c r="G182" s="3"/>
      <c r="H182" s="5">
        <f>SUM(H183)</f>
        <v>8533.7000000000007</v>
      </c>
    </row>
    <row r="183" spans="1:8" ht="31.5">
      <c r="A183" s="2"/>
      <c r="B183" s="49" t="s">
        <v>79</v>
      </c>
      <c r="C183" s="2">
        <v>902</v>
      </c>
      <c r="D183" s="3" t="s">
        <v>20</v>
      </c>
      <c r="E183" s="3" t="s">
        <v>8</v>
      </c>
      <c r="F183" s="3"/>
      <c r="G183" s="3"/>
      <c r="H183" s="5">
        <f>H184+H187</f>
        <v>8533.7000000000007</v>
      </c>
    </row>
    <row r="184" spans="1:8" ht="113.25" customHeight="1">
      <c r="A184" s="2"/>
      <c r="B184" s="49" t="s">
        <v>352</v>
      </c>
      <c r="C184" s="2">
        <v>902</v>
      </c>
      <c r="D184" s="3" t="s">
        <v>20</v>
      </c>
      <c r="E184" s="3" t="s">
        <v>8</v>
      </c>
      <c r="F184" s="3" t="s">
        <v>319</v>
      </c>
      <c r="G184" s="3"/>
      <c r="H184" s="5">
        <f>SUM(H185)</f>
        <v>8139.7</v>
      </c>
    </row>
    <row r="185" spans="1:8" ht="141.75">
      <c r="A185" s="2"/>
      <c r="B185" s="49" t="s">
        <v>353</v>
      </c>
      <c r="C185" s="2">
        <v>902</v>
      </c>
      <c r="D185" s="3" t="s">
        <v>20</v>
      </c>
      <c r="E185" s="3" t="s">
        <v>8</v>
      </c>
      <c r="F185" s="3" t="s">
        <v>320</v>
      </c>
      <c r="G185" s="3"/>
      <c r="H185" s="5">
        <f>SUM(H186)</f>
        <v>8139.7</v>
      </c>
    </row>
    <row r="186" spans="1:8" ht="31.5">
      <c r="A186" s="2"/>
      <c r="B186" s="49" t="s">
        <v>95</v>
      </c>
      <c r="C186" s="2">
        <v>902</v>
      </c>
      <c r="D186" s="3" t="s">
        <v>20</v>
      </c>
      <c r="E186" s="3" t="s">
        <v>8</v>
      </c>
      <c r="F186" s="3" t="s">
        <v>320</v>
      </c>
      <c r="G186" s="3" t="s">
        <v>96</v>
      </c>
      <c r="H186" s="5">
        <f>2720+50+2120+1153+96.7+2000</f>
        <v>8139.7</v>
      </c>
    </row>
    <row r="187" spans="1:8" ht="108.75" customHeight="1">
      <c r="A187" s="2"/>
      <c r="B187" s="49" t="s">
        <v>493</v>
      </c>
      <c r="C187" s="2">
        <v>902</v>
      </c>
      <c r="D187" s="3" t="s">
        <v>20</v>
      </c>
      <c r="E187" s="3" t="s">
        <v>8</v>
      </c>
      <c r="F187" s="3" t="s">
        <v>404</v>
      </c>
      <c r="G187" s="3"/>
      <c r="H187" s="5">
        <f>H188</f>
        <v>394</v>
      </c>
    </row>
    <row r="188" spans="1:8" ht="128.25" customHeight="1">
      <c r="A188" s="2"/>
      <c r="B188" s="49" t="s">
        <v>494</v>
      </c>
      <c r="C188" s="2">
        <v>902</v>
      </c>
      <c r="D188" s="3" t="s">
        <v>20</v>
      </c>
      <c r="E188" s="3" t="s">
        <v>8</v>
      </c>
      <c r="F188" s="3" t="s">
        <v>405</v>
      </c>
      <c r="G188" s="3"/>
      <c r="H188" s="5">
        <f>H189</f>
        <v>394</v>
      </c>
    </row>
    <row r="189" spans="1:8" ht="31.5">
      <c r="A189" s="2"/>
      <c r="B189" s="49" t="s">
        <v>95</v>
      </c>
      <c r="C189" s="2">
        <v>902</v>
      </c>
      <c r="D189" s="3" t="s">
        <v>20</v>
      </c>
      <c r="E189" s="3" t="s">
        <v>8</v>
      </c>
      <c r="F189" s="3" t="s">
        <v>405</v>
      </c>
      <c r="G189" s="3" t="s">
        <v>96</v>
      </c>
      <c r="H189" s="5">
        <f>331-231+300-6</f>
        <v>394</v>
      </c>
    </row>
    <row r="190" spans="1:8" ht="14.25" customHeight="1">
      <c r="A190" s="2"/>
      <c r="B190" s="49" t="s">
        <v>25</v>
      </c>
      <c r="C190" s="2">
        <v>902</v>
      </c>
      <c r="D190" s="3">
        <v>10</v>
      </c>
      <c r="E190" s="3"/>
      <c r="F190" s="4"/>
      <c r="G190" s="3"/>
      <c r="H190" s="5">
        <f>SUM(H191+H196)</f>
        <v>1579.3</v>
      </c>
    </row>
    <row r="191" spans="1:8" ht="14.25" customHeight="1">
      <c r="A191" s="2"/>
      <c r="B191" s="62" t="s">
        <v>65</v>
      </c>
      <c r="C191" s="2">
        <v>902</v>
      </c>
      <c r="D191" s="3" t="s">
        <v>26</v>
      </c>
      <c r="E191" s="3" t="s">
        <v>3</v>
      </c>
      <c r="F191" s="4"/>
      <c r="G191" s="3"/>
      <c r="H191" s="5">
        <f>SUM(H192)</f>
        <v>1279.3</v>
      </c>
    </row>
    <row r="192" spans="1:8" ht="45.75" customHeight="1">
      <c r="A192" s="2"/>
      <c r="B192" s="49" t="s">
        <v>274</v>
      </c>
      <c r="C192" s="2">
        <v>902</v>
      </c>
      <c r="D192" s="3" t="s">
        <v>26</v>
      </c>
      <c r="E192" s="3" t="s">
        <v>3</v>
      </c>
      <c r="F192" s="4" t="s">
        <v>97</v>
      </c>
      <c r="G192" s="3"/>
      <c r="H192" s="5">
        <f>SUM(H193)</f>
        <v>1279.3</v>
      </c>
    </row>
    <row r="193" spans="1:8" ht="46.5" customHeight="1">
      <c r="A193" s="2"/>
      <c r="B193" s="49" t="s">
        <v>134</v>
      </c>
      <c r="C193" s="2">
        <v>902</v>
      </c>
      <c r="D193" s="3" t="s">
        <v>26</v>
      </c>
      <c r="E193" s="3" t="s">
        <v>3</v>
      </c>
      <c r="F193" s="4" t="s">
        <v>111</v>
      </c>
      <c r="G193" s="3"/>
      <c r="H193" s="5">
        <f>SUM(H194)</f>
        <v>1279.3</v>
      </c>
    </row>
    <row r="194" spans="1:8" ht="48" customHeight="1">
      <c r="A194" s="2"/>
      <c r="B194" s="51" t="s">
        <v>135</v>
      </c>
      <c r="C194" s="2">
        <v>902</v>
      </c>
      <c r="D194" s="3" t="s">
        <v>26</v>
      </c>
      <c r="E194" s="3" t="s">
        <v>3</v>
      </c>
      <c r="F194" s="4" t="s">
        <v>203</v>
      </c>
      <c r="G194" s="3"/>
      <c r="H194" s="5">
        <f>SUM(H195)</f>
        <v>1279.3</v>
      </c>
    </row>
    <row r="195" spans="1:8" ht="31.5" customHeight="1">
      <c r="A195" s="2"/>
      <c r="B195" s="51" t="s">
        <v>136</v>
      </c>
      <c r="C195" s="2">
        <v>902</v>
      </c>
      <c r="D195" s="3" t="s">
        <v>26</v>
      </c>
      <c r="E195" s="3" t="s">
        <v>3</v>
      </c>
      <c r="F195" s="4" t="s">
        <v>203</v>
      </c>
      <c r="G195" s="3" t="s">
        <v>137</v>
      </c>
      <c r="H195" s="5">
        <f>1106.8+172.5</f>
        <v>1279.3</v>
      </c>
    </row>
    <row r="196" spans="1:8" ht="31.5" customHeight="1">
      <c r="A196" s="2"/>
      <c r="B196" s="51" t="s">
        <v>36</v>
      </c>
      <c r="C196" s="2">
        <v>902</v>
      </c>
      <c r="D196" s="3" t="s">
        <v>26</v>
      </c>
      <c r="E196" s="3" t="s">
        <v>7</v>
      </c>
      <c r="F196" s="4"/>
      <c r="G196" s="3"/>
      <c r="H196" s="5">
        <f>H197</f>
        <v>300</v>
      </c>
    </row>
    <row r="197" spans="1:8" ht="96" customHeight="1">
      <c r="A197" s="2"/>
      <c r="B197" s="51" t="s">
        <v>482</v>
      </c>
      <c r="C197" s="2">
        <v>902</v>
      </c>
      <c r="D197" s="3" t="s">
        <v>26</v>
      </c>
      <c r="E197" s="3" t="s">
        <v>7</v>
      </c>
      <c r="F197" s="4" t="s">
        <v>481</v>
      </c>
      <c r="G197" s="3"/>
      <c r="H197" s="5">
        <f>H198</f>
        <v>300</v>
      </c>
    </row>
    <row r="198" spans="1:8" ht="111.75" customHeight="1">
      <c r="A198" s="2"/>
      <c r="B198" s="51" t="s">
        <v>483</v>
      </c>
      <c r="C198" s="2">
        <v>902</v>
      </c>
      <c r="D198" s="3" t="s">
        <v>26</v>
      </c>
      <c r="E198" s="3" t="s">
        <v>7</v>
      </c>
      <c r="F198" s="4" t="s">
        <v>480</v>
      </c>
      <c r="G198" s="3"/>
      <c r="H198" s="5">
        <f>H199</f>
        <v>300</v>
      </c>
    </row>
    <row r="199" spans="1:8" ht="31.5" customHeight="1">
      <c r="A199" s="2"/>
      <c r="B199" s="51" t="s">
        <v>136</v>
      </c>
      <c r="C199" s="2">
        <v>902</v>
      </c>
      <c r="D199" s="3" t="s">
        <v>26</v>
      </c>
      <c r="E199" s="3" t="s">
        <v>7</v>
      </c>
      <c r="F199" s="4" t="s">
        <v>480</v>
      </c>
      <c r="G199" s="3" t="s">
        <v>137</v>
      </c>
      <c r="H199" s="5">
        <v>300</v>
      </c>
    </row>
    <row r="200" spans="1:8" ht="28.5" customHeight="1">
      <c r="A200" s="2"/>
      <c r="B200" s="49" t="s">
        <v>68</v>
      </c>
      <c r="C200" s="4">
        <v>902</v>
      </c>
      <c r="D200" s="3" t="s">
        <v>63</v>
      </c>
      <c r="E200" s="3"/>
      <c r="F200" s="4"/>
      <c r="G200" s="3"/>
      <c r="H200" s="5">
        <f>SUM(H201)</f>
        <v>7547</v>
      </c>
    </row>
    <row r="201" spans="1:8" ht="45" customHeight="1">
      <c r="A201" s="2"/>
      <c r="B201" s="49" t="s">
        <v>69</v>
      </c>
      <c r="C201" s="4">
        <v>902</v>
      </c>
      <c r="D201" s="3" t="s">
        <v>63</v>
      </c>
      <c r="E201" s="3" t="s">
        <v>3</v>
      </c>
      <c r="F201" s="4"/>
      <c r="G201" s="3"/>
      <c r="H201" s="5">
        <f>SUM(H202)</f>
        <v>7547</v>
      </c>
    </row>
    <row r="202" spans="1:8" ht="48.75" customHeight="1">
      <c r="A202" s="2"/>
      <c r="B202" s="49" t="s">
        <v>138</v>
      </c>
      <c r="C202" s="4">
        <v>902</v>
      </c>
      <c r="D202" s="3" t="s">
        <v>63</v>
      </c>
      <c r="E202" s="3" t="s">
        <v>3</v>
      </c>
      <c r="F202" s="4" t="s">
        <v>114</v>
      </c>
      <c r="G202" s="3"/>
      <c r="H202" s="5">
        <f>SUM(H203)</f>
        <v>7547</v>
      </c>
    </row>
    <row r="203" spans="1:8" ht="63">
      <c r="A203" s="2"/>
      <c r="B203" s="49" t="s">
        <v>139</v>
      </c>
      <c r="C203" s="4">
        <v>902</v>
      </c>
      <c r="D203" s="3" t="s">
        <v>63</v>
      </c>
      <c r="E203" s="3" t="s">
        <v>3</v>
      </c>
      <c r="F203" s="4" t="s">
        <v>214</v>
      </c>
      <c r="G203" s="3"/>
      <c r="H203" s="5">
        <f>SUM(H204)</f>
        <v>7547</v>
      </c>
    </row>
    <row r="204" spans="1:8" ht="33" customHeight="1">
      <c r="A204" s="2"/>
      <c r="B204" s="49" t="s">
        <v>140</v>
      </c>
      <c r="C204" s="4">
        <v>902</v>
      </c>
      <c r="D204" s="3" t="s">
        <v>63</v>
      </c>
      <c r="E204" s="3" t="s">
        <v>3</v>
      </c>
      <c r="F204" s="4" t="s">
        <v>214</v>
      </c>
      <c r="G204" s="3" t="s">
        <v>141</v>
      </c>
      <c r="H204" s="5">
        <v>7547</v>
      </c>
    </row>
    <row r="205" spans="1:8" ht="47.25">
      <c r="A205" s="4" t="s">
        <v>84</v>
      </c>
      <c r="B205" s="49" t="s">
        <v>66</v>
      </c>
      <c r="C205" s="4">
        <v>905</v>
      </c>
      <c r="D205" s="3"/>
      <c r="E205" s="3"/>
      <c r="F205" s="4"/>
      <c r="G205" s="3"/>
      <c r="H205" s="5">
        <f>SUM(H206+H231+H236+H226)</f>
        <v>80862.100000000006</v>
      </c>
    </row>
    <row r="206" spans="1:8">
      <c r="A206" s="4"/>
      <c r="B206" s="49" t="s">
        <v>2</v>
      </c>
      <c r="C206" s="4">
        <v>905</v>
      </c>
      <c r="D206" s="3" t="s">
        <v>3</v>
      </c>
      <c r="E206" s="3"/>
      <c r="F206" s="4"/>
      <c r="G206" s="3"/>
      <c r="H206" s="5">
        <f>SUM(H207+H217+H222)</f>
        <v>24662.400000000001</v>
      </c>
    </row>
    <row r="207" spans="1:8" ht="76.5" customHeight="1">
      <c r="A207" s="4"/>
      <c r="B207" s="49" t="s">
        <v>67</v>
      </c>
      <c r="C207" s="4">
        <v>905</v>
      </c>
      <c r="D207" s="3" t="s">
        <v>3</v>
      </c>
      <c r="E207" s="3" t="s">
        <v>38</v>
      </c>
      <c r="F207" s="4"/>
      <c r="G207" s="3"/>
      <c r="H207" s="5">
        <f>SUM(H208)</f>
        <v>19681.7</v>
      </c>
    </row>
    <row r="208" spans="1:8" ht="30" customHeight="1">
      <c r="A208" s="4"/>
      <c r="B208" s="49" t="s">
        <v>142</v>
      </c>
      <c r="C208" s="4">
        <v>905</v>
      </c>
      <c r="D208" s="3" t="s">
        <v>3</v>
      </c>
      <c r="E208" s="3" t="s">
        <v>38</v>
      </c>
      <c r="F208" s="4" t="s">
        <v>115</v>
      </c>
      <c r="G208" s="3"/>
      <c r="H208" s="5">
        <f>SUM(H209)</f>
        <v>19681.7</v>
      </c>
    </row>
    <row r="209" spans="1:8" ht="61.5" customHeight="1">
      <c r="A209" s="4"/>
      <c r="B209" s="49" t="s">
        <v>205</v>
      </c>
      <c r="C209" s="4">
        <v>905</v>
      </c>
      <c r="D209" s="3" t="s">
        <v>3</v>
      </c>
      <c r="E209" s="3" t="s">
        <v>38</v>
      </c>
      <c r="F209" s="4" t="s">
        <v>215</v>
      </c>
      <c r="G209" s="3"/>
      <c r="H209" s="5">
        <f>SUM(H210+H214)</f>
        <v>19681.7</v>
      </c>
    </row>
    <row r="210" spans="1:8" ht="30" customHeight="1">
      <c r="A210" s="4"/>
      <c r="B210" s="49" t="s">
        <v>88</v>
      </c>
      <c r="C210" s="4">
        <v>905</v>
      </c>
      <c r="D210" s="3" t="s">
        <v>3</v>
      </c>
      <c r="E210" s="3" t="s">
        <v>38</v>
      </c>
      <c r="F210" s="4" t="s">
        <v>216</v>
      </c>
      <c r="G210" s="3"/>
      <c r="H210" s="5">
        <f>SUM(H211:H213)</f>
        <v>19467.5</v>
      </c>
    </row>
    <row r="211" spans="1:8" ht="76.5" customHeight="1">
      <c r="A211" s="4"/>
      <c r="B211" s="49" t="s">
        <v>90</v>
      </c>
      <c r="C211" s="4">
        <v>905</v>
      </c>
      <c r="D211" s="3" t="s">
        <v>3</v>
      </c>
      <c r="E211" s="3" t="s">
        <v>38</v>
      </c>
      <c r="F211" s="4" t="s">
        <v>216</v>
      </c>
      <c r="G211" s="3" t="s">
        <v>91</v>
      </c>
      <c r="H211" s="5">
        <f>17896.5+32</f>
        <v>17928.5</v>
      </c>
    </row>
    <row r="212" spans="1:8" ht="28.5" customHeight="1">
      <c r="A212" s="4"/>
      <c r="B212" s="49" t="s">
        <v>95</v>
      </c>
      <c r="C212" s="4">
        <v>905</v>
      </c>
      <c r="D212" s="3" t="s">
        <v>3</v>
      </c>
      <c r="E212" s="3" t="s">
        <v>38</v>
      </c>
      <c r="F212" s="4" t="s">
        <v>216</v>
      </c>
      <c r="G212" s="3" t="s">
        <v>96</v>
      </c>
      <c r="H212" s="5">
        <f>1541-32</f>
        <v>1509</v>
      </c>
    </row>
    <row r="213" spans="1:8" ht="15.75" customHeight="1">
      <c r="A213" s="4"/>
      <c r="B213" s="49" t="s">
        <v>101</v>
      </c>
      <c r="C213" s="4">
        <v>905</v>
      </c>
      <c r="D213" s="3" t="s">
        <v>3</v>
      </c>
      <c r="E213" s="3" t="s">
        <v>38</v>
      </c>
      <c r="F213" s="4" t="s">
        <v>216</v>
      </c>
      <c r="G213" s="3" t="s">
        <v>102</v>
      </c>
      <c r="H213" s="5">
        <v>30</v>
      </c>
    </row>
    <row r="214" spans="1:8" ht="93" customHeight="1">
      <c r="A214" s="4"/>
      <c r="B214" s="49" t="s">
        <v>293</v>
      </c>
      <c r="C214" s="4">
        <v>905</v>
      </c>
      <c r="D214" s="3" t="s">
        <v>3</v>
      </c>
      <c r="E214" s="3" t="s">
        <v>38</v>
      </c>
      <c r="F214" s="4" t="s">
        <v>292</v>
      </c>
      <c r="G214" s="3"/>
      <c r="H214" s="5">
        <f>SUM(H215:H216)</f>
        <v>214.2</v>
      </c>
    </row>
    <row r="215" spans="1:8" ht="75.75" customHeight="1">
      <c r="A215" s="4"/>
      <c r="B215" s="49" t="s">
        <v>90</v>
      </c>
      <c r="C215" s="4">
        <v>905</v>
      </c>
      <c r="D215" s="3" t="s">
        <v>3</v>
      </c>
      <c r="E215" s="3" t="s">
        <v>38</v>
      </c>
      <c r="F215" s="4" t="s">
        <v>292</v>
      </c>
      <c r="G215" s="3" t="s">
        <v>91</v>
      </c>
      <c r="H215" s="5">
        <v>186.6</v>
      </c>
    </row>
    <row r="216" spans="1:8" ht="31.5">
      <c r="A216" s="4"/>
      <c r="B216" s="49" t="s">
        <v>95</v>
      </c>
      <c r="C216" s="4">
        <v>905</v>
      </c>
      <c r="D216" s="3" t="s">
        <v>3</v>
      </c>
      <c r="E216" s="3" t="s">
        <v>38</v>
      </c>
      <c r="F216" s="4" t="s">
        <v>292</v>
      </c>
      <c r="G216" s="3" t="s">
        <v>96</v>
      </c>
      <c r="H216" s="5">
        <v>27.6</v>
      </c>
    </row>
    <row r="217" spans="1:8" ht="14.25" customHeight="1">
      <c r="A217" s="4"/>
      <c r="B217" s="49" t="s">
        <v>11</v>
      </c>
      <c r="C217" s="2">
        <v>905</v>
      </c>
      <c r="D217" s="3" t="s">
        <v>3</v>
      </c>
      <c r="E217" s="3" t="s">
        <v>28</v>
      </c>
      <c r="F217" s="4"/>
      <c r="G217" s="3"/>
      <c r="H217" s="5">
        <f>SUM(H218)</f>
        <v>1127</v>
      </c>
    </row>
    <row r="218" spans="1:8" ht="30" customHeight="1">
      <c r="A218" s="4"/>
      <c r="B218" s="49" t="s">
        <v>142</v>
      </c>
      <c r="C218" s="2">
        <v>905</v>
      </c>
      <c r="D218" s="3" t="s">
        <v>3</v>
      </c>
      <c r="E218" s="3" t="s">
        <v>28</v>
      </c>
      <c r="F218" s="4" t="s">
        <v>115</v>
      </c>
      <c r="G218" s="3"/>
      <c r="H218" s="5">
        <f>SUM(H219)</f>
        <v>1127</v>
      </c>
    </row>
    <row r="219" spans="1:8" ht="15" customHeight="1">
      <c r="A219" s="4"/>
      <c r="B219" s="49" t="s">
        <v>121</v>
      </c>
      <c r="C219" s="24">
        <v>905</v>
      </c>
      <c r="D219" s="25" t="s">
        <v>3</v>
      </c>
      <c r="E219" s="25" t="s">
        <v>28</v>
      </c>
      <c r="F219" s="6" t="s">
        <v>217</v>
      </c>
      <c r="G219" s="3"/>
      <c r="H219" s="5">
        <f>SUM(H220)</f>
        <v>1127</v>
      </c>
    </row>
    <row r="220" spans="1:8" ht="44.25" customHeight="1">
      <c r="A220" s="4"/>
      <c r="B220" s="49" t="s">
        <v>204</v>
      </c>
      <c r="C220" s="24">
        <v>905</v>
      </c>
      <c r="D220" s="25" t="s">
        <v>3</v>
      </c>
      <c r="E220" s="25" t="s">
        <v>28</v>
      </c>
      <c r="F220" s="6" t="s">
        <v>218</v>
      </c>
      <c r="G220" s="3"/>
      <c r="H220" s="5">
        <f>SUM(H221)</f>
        <v>1127</v>
      </c>
    </row>
    <row r="221" spans="1:8" ht="14.25" customHeight="1">
      <c r="A221" s="4"/>
      <c r="B221" s="49" t="s">
        <v>101</v>
      </c>
      <c r="C221" s="24">
        <v>905</v>
      </c>
      <c r="D221" s="25" t="s">
        <v>3</v>
      </c>
      <c r="E221" s="25" t="s">
        <v>28</v>
      </c>
      <c r="F221" s="6" t="s">
        <v>218</v>
      </c>
      <c r="G221" s="3" t="s">
        <v>102</v>
      </c>
      <c r="H221" s="5">
        <f>2000-458.2-414.8</f>
        <v>1127</v>
      </c>
    </row>
    <row r="222" spans="1:8" ht="29.25" customHeight="1">
      <c r="A222" s="4"/>
      <c r="B222" s="49" t="s">
        <v>12</v>
      </c>
      <c r="C222" s="24">
        <v>905</v>
      </c>
      <c r="D222" s="25" t="s">
        <v>3</v>
      </c>
      <c r="E222" s="25" t="s">
        <v>63</v>
      </c>
      <c r="F222" s="6"/>
      <c r="G222" s="3"/>
      <c r="H222" s="5">
        <f>H223</f>
        <v>3853.7</v>
      </c>
    </row>
    <row r="223" spans="1:8" ht="15.75" customHeight="1">
      <c r="A223" s="4"/>
      <c r="B223" s="49" t="s">
        <v>143</v>
      </c>
      <c r="C223" s="24">
        <v>905</v>
      </c>
      <c r="D223" s="25" t="s">
        <v>3</v>
      </c>
      <c r="E223" s="25" t="s">
        <v>63</v>
      </c>
      <c r="F223" s="6" t="s">
        <v>219</v>
      </c>
      <c r="G223" s="3"/>
      <c r="H223" s="5">
        <f>H224</f>
        <v>3853.7</v>
      </c>
    </row>
    <row r="224" spans="1:8" ht="32.25" customHeight="1">
      <c r="A224" s="4"/>
      <c r="B224" s="49" t="s">
        <v>310</v>
      </c>
      <c r="C224" s="24">
        <v>905</v>
      </c>
      <c r="D224" s="25" t="s">
        <v>3</v>
      </c>
      <c r="E224" s="25" t="s">
        <v>63</v>
      </c>
      <c r="F224" s="6" t="s">
        <v>371</v>
      </c>
      <c r="G224" s="3"/>
      <c r="H224" s="5">
        <f>H225</f>
        <v>3853.7</v>
      </c>
    </row>
    <row r="225" spans="1:8" ht="15" customHeight="1">
      <c r="A225" s="4"/>
      <c r="B225" s="49" t="s">
        <v>101</v>
      </c>
      <c r="C225" s="24">
        <v>905</v>
      </c>
      <c r="D225" s="25" t="s">
        <v>3</v>
      </c>
      <c r="E225" s="25" t="s">
        <v>63</v>
      </c>
      <c r="F225" s="6" t="s">
        <v>371</v>
      </c>
      <c r="G225" s="3" t="s">
        <v>102</v>
      </c>
      <c r="H225" s="5">
        <f>1005+2848.7</f>
        <v>3853.7</v>
      </c>
    </row>
    <row r="226" spans="1:8" ht="15" customHeight="1">
      <c r="A226" s="4"/>
      <c r="B226" s="49" t="s">
        <v>18</v>
      </c>
      <c r="C226" s="4">
        <v>905</v>
      </c>
      <c r="D226" s="3" t="s">
        <v>8</v>
      </c>
      <c r="E226" s="3"/>
      <c r="F226" s="4"/>
      <c r="G226" s="3"/>
      <c r="H226" s="5">
        <f>SUM(H227)</f>
        <v>845.9</v>
      </c>
    </row>
    <row r="227" spans="1:8" ht="28.5" customHeight="1">
      <c r="A227" s="4"/>
      <c r="B227" s="61" t="s">
        <v>21</v>
      </c>
      <c r="C227" s="4">
        <v>905</v>
      </c>
      <c r="D227" s="3" t="s">
        <v>8</v>
      </c>
      <c r="E227" s="3" t="s">
        <v>22</v>
      </c>
      <c r="F227" s="4"/>
      <c r="G227" s="3"/>
      <c r="H227" s="5">
        <f>SUM(H228)</f>
        <v>845.9</v>
      </c>
    </row>
    <row r="228" spans="1:8" ht="94.5" customHeight="1">
      <c r="A228" s="4"/>
      <c r="B228" s="61" t="s">
        <v>348</v>
      </c>
      <c r="C228" s="2">
        <v>905</v>
      </c>
      <c r="D228" s="3" t="s">
        <v>8</v>
      </c>
      <c r="E228" s="3" t="s">
        <v>22</v>
      </c>
      <c r="F228" s="3" t="s">
        <v>311</v>
      </c>
      <c r="G228" s="3"/>
      <c r="H228" s="5">
        <f>SUM(H229)</f>
        <v>845.9</v>
      </c>
    </row>
    <row r="229" spans="1:8" ht="109.5" customHeight="1">
      <c r="A229" s="4"/>
      <c r="B229" s="61" t="s">
        <v>349</v>
      </c>
      <c r="C229" s="2">
        <v>905</v>
      </c>
      <c r="D229" s="3" t="s">
        <v>8</v>
      </c>
      <c r="E229" s="3" t="s">
        <v>22</v>
      </c>
      <c r="F229" s="3" t="s">
        <v>315</v>
      </c>
      <c r="G229" s="3"/>
      <c r="H229" s="5">
        <f>SUM(H230)</f>
        <v>845.9</v>
      </c>
    </row>
    <row r="230" spans="1:8" ht="27.75" customHeight="1">
      <c r="A230" s="4"/>
      <c r="B230" s="49" t="s">
        <v>95</v>
      </c>
      <c r="C230" s="2">
        <v>905</v>
      </c>
      <c r="D230" s="3" t="s">
        <v>8</v>
      </c>
      <c r="E230" s="3" t="s">
        <v>22</v>
      </c>
      <c r="F230" s="3" t="s">
        <v>315</v>
      </c>
      <c r="G230" s="3" t="s">
        <v>96</v>
      </c>
      <c r="H230" s="5">
        <v>845.9</v>
      </c>
    </row>
    <row r="231" spans="1:8" ht="29.25" customHeight="1">
      <c r="A231" s="4"/>
      <c r="B231" s="49" t="s">
        <v>68</v>
      </c>
      <c r="C231" s="4">
        <v>905</v>
      </c>
      <c r="D231" s="3" t="s">
        <v>63</v>
      </c>
      <c r="E231" s="3"/>
      <c r="F231" s="4"/>
      <c r="G231" s="3"/>
      <c r="H231" s="5">
        <f>SUM(H232)</f>
        <v>4155.8999999999996</v>
      </c>
    </row>
    <row r="232" spans="1:8" ht="47.25">
      <c r="A232" s="4"/>
      <c r="B232" s="49" t="s">
        <v>69</v>
      </c>
      <c r="C232" s="4">
        <v>905</v>
      </c>
      <c r="D232" s="3" t="s">
        <v>63</v>
      </c>
      <c r="E232" s="3" t="s">
        <v>3</v>
      </c>
      <c r="F232" s="4"/>
      <c r="G232" s="3"/>
      <c r="H232" s="5">
        <f>SUM(H233)</f>
        <v>4155.8999999999996</v>
      </c>
    </row>
    <row r="233" spans="1:8" ht="47.25">
      <c r="A233" s="4"/>
      <c r="B233" s="49" t="s">
        <v>138</v>
      </c>
      <c r="C233" s="4">
        <v>905</v>
      </c>
      <c r="D233" s="3" t="s">
        <v>63</v>
      </c>
      <c r="E233" s="3" t="s">
        <v>3</v>
      </c>
      <c r="F233" s="4" t="s">
        <v>114</v>
      </c>
      <c r="G233" s="3"/>
      <c r="H233" s="5">
        <f>SUM(H234)</f>
        <v>4155.8999999999996</v>
      </c>
    </row>
    <row r="234" spans="1:8" ht="63">
      <c r="A234" s="4"/>
      <c r="B234" s="49" t="s">
        <v>139</v>
      </c>
      <c r="C234" s="4">
        <v>905</v>
      </c>
      <c r="D234" s="3" t="s">
        <v>63</v>
      </c>
      <c r="E234" s="3" t="s">
        <v>3</v>
      </c>
      <c r="F234" s="4" t="s">
        <v>214</v>
      </c>
      <c r="G234" s="3"/>
      <c r="H234" s="5">
        <f>SUM(H235)</f>
        <v>4155.8999999999996</v>
      </c>
    </row>
    <row r="235" spans="1:8" ht="31.5">
      <c r="A235" s="4"/>
      <c r="B235" s="49" t="s">
        <v>140</v>
      </c>
      <c r="C235" s="4">
        <v>905</v>
      </c>
      <c r="D235" s="3" t="s">
        <v>63</v>
      </c>
      <c r="E235" s="3" t="s">
        <v>3</v>
      </c>
      <c r="F235" s="4" t="s">
        <v>214</v>
      </c>
      <c r="G235" s="3" t="s">
        <v>141</v>
      </c>
      <c r="H235" s="5">
        <f>1579.1+2782.7-205.9</f>
        <v>4155.8999999999996</v>
      </c>
    </row>
    <row r="236" spans="1:8" ht="14.25" customHeight="1">
      <c r="A236" s="7"/>
      <c r="B236" s="49" t="s">
        <v>27</v>
      </c>
      <c r="C236" s="4">
        <v>905</v>
      </c>
      <c r="D236" s="3" t="s">
        <v>13</v>
      </c>
      <c r="E236" s="3"/>
      <c r="F236" s="4"/>
      <c r="G236" s="3"/>
      <c r="H236" s="5">
        <f>SUM(H237)</f>
        <v>51197.9</v>
      </c>
    </row>
    <row r="237" spans="1:8" ht="45" customHeight="1">
      <c r="A237" s="7"/>
      <c r="B237" s="49" t="s">
        <v>29</v>
      </c>
      <c r="C237" s="4">
        <v>905</v>
      </c>
      <c r="D237" s="3" t="s">
        <v>13</v>
      </c>
      <c r="E237" s="3" t="s">
        <v>3</v>
      </c>
      <c r="F237" s="4"/>
      <c r="G237" s="3"/>
      <c r="H237" s="5">
        <f>SUM(H238)</f>
        <v>51197.9</v>
      </c>
    </row>
    <row r="238" spans="1:8" ht="28.5" customHeight="1">
      <c r="A238" s="7"/>
      <c r="B238" s="49" t="s">
        <v>142</v>
      </c>
      <c r="C238" s="4">
        <v>905</v>
      </c>
      <c r="D238" s="3" t="s">
        <v>13</v>
      </c>
      <c r="E238" s="3" t="s">
        <v>3</v>
      </c>
      <c r="F238" s="4" t="s">
        <v>115</v>
      </c>
      <c r="G238" s="3"/>
      <c r="H238" s="5">
        <f>SUM(H239)</f>
        <v>51197.9</v>
      </c>
    </row>
    <row r="239" spans="1:8" ht="15" customHeight="1">
      <c r="A239" s="7"/>
      <c r="B239" s="49" t="s">
        <v>143</v>
      </c>
      <c r="C239" s="4">
        <v>905</v>
      </c>
      <c r="D239" s="3" t="s">
        <v>13</v>
      </c>
      <c r="E239" s="3" t="s">
        <v>3</v>
      </c>
      <c r="F239" s="4" t="s">
        <v>219</v>
      </c>
      <c r="G239" s="3"/>
      <c r="H239" s="5">
        <f>SUM(H240)</f>
        <v>51197.9</v>
      </c>
    </row>
    <row r="240" spans="1:8" ht="45" customHeight="1">
      <c r="A240" s="7"/>
      <c r="B240" s="49" t="s">
        <v>145</v>
      </c>
      <c r="C240" s="4">
        <v>905</v>
      </c>
      <c r="D240" s="3" t="s">
        <v>13</v>
      </c>
      <c r="E240" s="3" t="s">
        <v>3</v>
      </c>
      <c r="F240" s="4" t="s">
        <v>220</v>
      </c>
      <c r="G240" s="3"/>
      <c r="H240" s="5">
        <f>SUM(H241)</f>
        <v>51197.9</v>
      </c>
    </row>
    <row r="241" spans="1:8" ht="14.25" customHeight="1">
      <c r="A241" s="7"/>
      <c r="B241" s="49" t="s">
        <v>27</v>
      </c>
      <c r="C241" s="4">
        <v>905</v>
      </c>
      <c r="D241" s="3" t="s">
        <v>13</v>
      </c>
      <c r="E241" s="3" t="s">
        <v>3</v>
      </c>
      <c r="F241" s="4" t="s">
        <v>220</v>
      </c>
      <c r="G241" s="3" t="s">
        <v>144</v>
      </c>
      <c r="H241" s="5">
        <v>51197.9</v>
      </c>
    </row>
    <row r="242" spans="1:8" ht="45" customHeight="1">
      <c r="A242" s="26" t="s">
        <v>44</v>
      </c>
      <c r="B242" s="49" t="s">
        <v>77</v>
      </c>
      <c r="C242" s="4">
        <v>910</v>
      </c>
      <c r="D242" s="3"/>
      <c r="E242" s="3"/>
      <c r="F242" s="4"/>
      <c r="G242" s="3"/>
      <c r="H242" s="5">
        <f>SUM(H243)</f>
        <v>4490.1000000000004</v>
      </c>
    </row>
    <row r="243" spans="1:8" ht="15" customHeight="1">
      <c r="A243" s="7"/>
      <c r="B243" s="49" t="s">
        <v>2</v>
      </c>
      <c r="C243" s="4">
        <v>910</v>
      </c>
      <c r="D243" s="3" t="s">
        <v>3</v>
      </c>
      <c r="E243" s="3"/>
      <c r="F243" s="4"/>
      <c r="G243" s="3"/>
      <c r="H243" s="5">
        <f>SUM(H244)</f>
        <v>4490.1000000000004</v>
      </c>
    </row>
    <row r="244" spans="1:8" ht="77.25" customHeight="1">
      <c r="A244" s="7"/>
      <c r="B244" s="49" t="s">
        <v>67</v>
      </c>
      <c r="C244" s="4">
        <v>910</v>
      </c>
      <c r="D244" s="3" t="s">
        <v>3</v>
      </c>
      <c r="E244" s="3" t="s">
        <v>38</v>
      </c>
      <c r="F244" s="4"/>
      <c r="G244" s="3"/>
      <c r="H244" s="5">
        <f>SUM(H245)</f>
        <v>4490.1000000000004</v>
      </c>
    </row>
    <row r="245" spans="1:8" ht="60.75" customHeight="1">
      <c r="A245" s="7"/>
      <c r="B245" s="49" t="s">
        <v>146</v>
      </c>
      <c r="C245" s="4">
        <v>910</v>
      </c>
      <c r="D245" s="3" t="s">
        <v>3</v>
      </c>
      <c r="E245" s="3" t="s">
        <v>38</v>
      </c>
      <c r="F245" s="4" t="s">
        <v>116</v>
      </c>
      <c r="G245" s="3"/>
      <c r="H245" s="5">
        <f>SUM(H246+H250)</f>
        <v>4490.1000000000004</v>
      </c>
    </row>
    <row r="246" spans="1:8" ht="45" customHeight="1">
      <c r="A246" s="7"/>
      <c r="B246" s="49" t="s">
        <v>147</v>
      </c>
      <c r="C246" s="4">
        <v>910</v>
      </c>
      <c r="D246" s="3" t="s">
        <v>3</v>
      </c>
      <c r="E246" s="3" t="s">
        <v>38</v>
      </c>
      <c r="F246" s="4" t="s">
        <v>221</v>
      </c>
      <c r="G246" s="3"/>
      <c r="H246" s="5">
        <f>SUM(H247)</f>
        <v>1071.5</v>
      </c>
    </row>
    <row r="247" spans="1:8" ht="29.25" customHeight="1">
      <c r="A247" s="7"/>
      <c r="B247" s="49" t="s">
        <v>88</v>
      </c>
      <c r="C247" s="4">
        <v>910</v>
      </c>
      <c r="D247" s="3" t="s">
        <v>3</v>
      </c>
      <c r="E247" s="3" t="s">
        <v>38</v>
      </c>
      <c r="F247" s="4" t="s">
        <v>222</v>
      </c>
      <c r="G247" s="3"/>
      <c r="H247" s="5">
        <f>SUM(H248:H249)</f>
        <v>1071.5</v>
      </c>
    </row>
    <row r="248" spans="1:8" ht="76.5" customHeight="1">
      <c r="A248" s="7"/>
      <c r="B248" s="49" t="s">
        <v>90</v>
      </c>
      <c r="C248" s="4">
        <v>910</v>
      </c>
      <c r="D248" s="3" t="s">
        <v>3</v>
      </c>
      <c r="E248" s="3" t="s">
        <v>38</v>
      </c>
      <c r="F248" s="4" t="s">
        <v>222</v>
      </c>
      <c r="G248" s="3" t="s">
        <v>91</v>
      </c>
      <c r="H248" s="5">
        <f>1001.3+1.9+0.4</f>
        <v>1003.5999999999999</v>
      </c>
    </row>
    <row r="249" spans="1:8" ht="31.5">
      <c r="A249" s="7"/>
      <c r="B249" s="49" t="s">
        <v>95</v>
      </c>
      <c r="C249" s="4">
        <v>910</v>
      </c>
      <c r="D249" s="3" t="s">
        <v>3</v>
      </c>
      <c r="E249" s="3" t="s">
        <v>38</v>
      </c>
      <c r="F249" s="4" t="s">
        <v>222</v>
      </c>
      <c r="G249" s="3" t="s">
        <v>96</v>
      </c>
      <c r="H249" s="5">
        <f>70.2-1.9-0.4</f>
        <v>67.899999999999991</v>
      </c>
    </row>
    <row r="250" spans="1:8" ht="44.25" customHeight="1">
      <c r="A250" s="7"/>
      <c r="B250" s="49" t="s">
        <v>148</v>
      </c>
      <c r="C250" s="4">
        <v>910</v>
      </c>
      <c r="D250" s="3" t="s">
        <v>3</v>
      </c>
      <c r="E250" s="3" t="s">
        <v>38</v>
      </c>
      <c r="F250" s="4" t="s">
        <v>223</v>
      </c>
      <c r="G250" s="3"/>
      <c r="H250" s="5">
        <f>SUM(H251+H255)</f>
        <v>3418.6</v>
      </c>
    </row>
    <row r="251" spans="1:8" ht="31.5">
      <c r="A251" s="7"/>
      <c r="B251" s="49" t="s">
        <v>88</v>
      </c>
      <c r="C251" s="4">
        <v>910</v>
      </c>
      <c r="D251" s="3" t="s">
        <v>3</v>
      </c>
      <c r="E251" s="3" t="s">
        <v>38</v>
      </c>
      <c r="F251" s="4" t="s">
        <v>224</v>
      </c>
      <c r="G251" s="3"/>
      <c r="H251" s="5">
        <f>SUM(H252:H254)</f>
        <v>2939</v>
      </c>
    </row>
    <row r="252" spans="1:8" ht="75.75" customHeight="1">
      <c r="A252" s="7"/>
      <c r="B252" s="49" t="s">
        <v>90</v>
      </c>
      <c r="C252" s="4">
        <v>910</v>
      </c>
      <c r="D252" s="3" t="s">
        <v>3</v>
      </c>
      <c r="E252" s="3" t="s">
        <v>38</v>
      </c>
      <c r="F252" s="4" t="s">
        <v>224</v>
      </c>
      <c r="G252" s="3" t="s">
        <v>91</v>
      </c>
      <c r="H252" s="5">
        <f>2535.1-417.4+0.1+158.3</f>
        <v>2276.1</v>
      </c>
    </row>
    <row r="253" spans="1:8" ht="31.5">
      <c r="A253" s="7"/>
      <c r="B253" s="49" t="s">
        <v>95</v>
      </c>
      <c r="C253" s="4">
        <v>910</v>
      </c>
      <c r="D253" s="3" t="s">
        <v>3</v>
      </c>
      <c r="E253" s="3" t="s">
        <v>38</v>
      </c>
      <c r="F253" s="4" t="s">
        <v>224</v>
      </c>
      <c r="G253" s="3" t="s">
        <v>96</v>
      </c>
      <c r="H253" s="5">
        <f>721.4-62.3-0.3</f>
        <v>658.80000000000007</v>
      </c>
    </row>
    <row r="254" spans="1:8" ht="15" customHeight="1">
      <c r="A254" s="7"/>
      <c r="B254" s="49" t="s">
        <v>101</v>
      </c>
      <c r="C254" s="4">
        <v>910</v>
      </c>
      <c r="D254" s="3" t="s">
        <v>3</v>
      </c>
      <c r="E254" s="3" t="s">
        <v>38</v>
      </c>
      <c r="F254" s="4" t="s">
        <v>224</v>
      </c>
      <c r="G254" s="3" t="s">
        <v>102</v>
      </c>
      <c r="H254" s="5">
        <f>3.8+0.3</f>
        <v>4.0999999999999996</v>
      </c>
    </row>
    <row r="255" spans="1:8" ht="90.75" customHeight="1">
      <c r="A255" s="7"/>
      <c r="B255" s="49" t="s">
        <v>295</v>
      </c>
      <c r="C255" s="4">
        <v>910</v>
      </c>
      <c r="D255" s="3" t="s">
        <v>3</v>
      </c>
      <c r="E255" s="3" t="s">
        <v>38</v>
      </c>
      <c r="F255" s="4" t="s">
        <v>294</v>
      </c>
      <c r="G255" s="3"/>
      <c r="H255" s="5">
        <f>SUM(H256:H257)</f>
        <v>479.59999999999997</v>
      </c>
    </row>
    <row r="256" spans="1:8" ht="78.75">
      <c r="A256" s="7"/>
      <c r="B256" s="49" t="s">
        <v>90</v>
      </c>
      <c r="C256" s="4">
        <v>910</v>
      </c>
      <c r="D256" s="3" t="s">
        <v>3</v>
      </c>
      <c r="E256" s="3" t="s">
        <v>38</v>
      </c>
      <c r="F256" s="4" t="s">
        <v>294</v>
      </c>
      <c r="G256" s="3" t="s">
        <v>91</v>
      </c>
      <c r="H256" s="5">
        <f>417.4-0.1</f>
        <v>417.29999999999995</v>
      </c>
    </row>
    <row r="257" spans="1:8" ht="28.5" customHeight="1">
      <c r="A257" s="7"/>
      <c r="B257" s="49" t="s">
        <v>95</v>
      </c>
      <c r="C257" s="4">
        <v>910</v>
      </c>
      <c r="D257" s="3" t="s">
        <v>3</v>
      </c>
      <c r="E257" s="3" t="s">
        <v>38</v>
      </c>
      <c r="F257" s="4" t="s">
        <v>294</v>
      </c>
      <c r="G257" s="3" t="s">
        <v>96</v>
      </c>
      <c r="H257" s="5">
        <v>62.3</v>
      </c>
    </row>
    <row r="258" spans="1:8" ht="63.75" customHeight="1">
      <c r="A258" s="7" t="s">
        <v>43</v>
      </c>
      <c r="B258" s="49" t="s">
        <v>535</v>
      </c>
      <c r="C258" s="4">
        <v>918</v>
      </c>
      <c r="D258" s="3"/>
      <c r="E258" s="3"/>
      <c r="F258" s="4"/>
      <c r="G258" s="3"/>
      <c r="H258" s="5">
        <f>H259+H267</f>
        <v>15886.6</v>
      </c>
    </row>
    <row r="259" spans="1:8" ht="19.5" customHeight="1">
      <c r="A259" s="7"/>
      <c r="B259" s="49" t="s">
        <v>18</v>
      </c>
      <c r="C259" s="4">
        <v>918</v>
      </c>
      <c r="D259" s="3" t="s">
        <v>8</v>
      </c>
      <c r="E259" s="3"/>
      <c r="F259" s="4"/>
      <c r="G259" s="3"/>
      <c r="H259" s="5">
        <f t="shared" ref="H259:H262" si="0">H260</f>
        <v>886.6</v>
      </c>
    </row>
    <row r="260" spans="1:8" ht="33" customHeight="1">
      <c r="A260" s="7"/>
      <c r="B260" s="49" t="s">
        <v>21</v>
      </c>
      <c r="C260" s="4">
        <v>918</v>
      </c>
      <c r="D260" s="3" t="s">
        <v>8</v>
      </c>
      <c r="E260" s="3" t="s">
        <v>22</v>
      </c>
      <c r="F260" s="4"/>
      <c r="G260" s="3"/>
      <c r="H260" s="5">
        <f t="shared" si="0"/>
        <v>886.6</v>
      </c>
    </row>
    <row r="261" spans="1:8" ht="33" customHeight="1">
      <c r="A261" s="7"/>
      <c r="B261" s="67" t="s">
        <v>534</v>
      </c>
      <c r="C261" s="4">
        <v>918</v>
      </c>
      <c r="D261" s="3" t="s">
        <v>8</v>
      </c>
      <c r="E261" s="3" t="s">
        <v>22</v>
      </c>
      <c r="F261" s="4" t="s">
        <v>536</v>
      </c>
      <c r="G261" s="3"/>
      <c r="H261" s="5">
        <f t="shared" si="0"/>
        <v>886.6</v>
      </c>
    </row>
    <row r="262" spans="1:8" ht="48" customHeight="1">
      <c r="A262" s="7"/>
      <c r="B262" s="67" t="s">
        <v>539</v>
      </c>
      <c r="C262" s="4">
        <v>918</v>
      </c>
      <c r="D262" s="3" t="s">
        <v>8</v>
      </c>
      <c r="E262" s="3" t="s">
        <v>22</v>
      </c>
      <c r="F262" s="4" t="s">
        <v>537</v>
      </c>
      <c r="G262" s="3"/>
      <c r="H262" s="5">
        <f t="shared" si="0"/>
        <v>886.6</v>
      </c>
    </row>
    <row r="263" spans="1:8" ht="33" customHeight="1">
      <c r="A263" s="7"/>
      <c r="B263" s="67" t="s">
        <v>88</v>
      </c>
      <c r="C263" s="4">
        <v>918</v>
      </c>
      <c r="D263" s="3" t="s">
        <v>8</v>
      </c>
      <c r="E263" s="3" t="s">
        <v>22</v>
      </c>
      <c r="F263" s="4" t="s">
        <v>538</v>
      </c>
      <c r="G263" s="3"/>
      <c r="H263" s="5">
        <f>H264+H265+H266</f>
        <v>886.6</v>
      </c>
    </row>
    <row r="264" spans="1:8" ht="78" customHeight="1">
      <c r="A264" s="7"/>
      <c r="B264" s="67" t="s">
        <v>90</v>
      </c>
      <c r="C264" s="4">
        <v>918</v>
      </c>
      <c r="D264" s="3" t="s">
        <v>8</v>
      </c>
      <c r="E264" s="3" t="s">
        <v>22</v>
      </c>
      <c r="F264" s="4" t="s">
        <v>538</v>
      </c>
      <c r="G264" s="3" t="s">
        <v>91</v>
      </c>
      <c r="H264" s="5">
        <v>876</v>
      </c>
    </row>
    <row r="265" spans="1:8" ht="35.25" customHeight="1">
      <c r="A265" s="7"/>
      <c r="B265" s="49" t="s">
        <v>95</v>
      </c>
      <c r="C265" s="4">
        <v>918</v>
      </c>
      <c r="D265" s="3" t="s">
        <v>8</v>
      </c>
      <c r="E265" s="3" t="s">
        <v>22</v>
      </c>
      <c r="F265" s="4" t="s">
        <v>538</v>
      </c>
      <c r="G265" s="3" t="s">
        <v>96</v>
      </c>
      <c r="H265" s="5">
        <v>6.6</v>
      </c>
    </row>
    <row r="266" spans="1:8" ht="19.5" customHeight="1">
      <c r="A266" s="7"/>
      <c r="B266" s="49" t="s">
        <v>101</v>
      </c>
      <c r="C266" s="4">
        <v>918</v>
      </c>
      <c r="D266" s="3" t="s">
        <v>8</v>
      </c>
      <c r="E266" s="3" t="s">
        <v>22</v>
      </c>
      <c r="F266" s="4" t="s">
        <v>538</v>
      </c>
      <c r="G266" s="3" t="s">
        <v>102</v>
      </c>
      <c r="H266" s="5">
        <v>4</v>
      </c>
    </row>
    <row r="267" spans="1:8" ht="18" customHeight="1">
      <c r="A267" s="7"/>
      <c r="B267" s="67" t="s">
        <v>23</v>
      </c>
      <c r="C267" s="4">
        <v>918</v>
      </c>
      <c r="D267" s="3" t="s">
        <v>10</v>
      </c>
      <c r="E267" s="3"/>
      <c r="F267" s="4"/>
      <c r="G267" s="3"/>
      <c r="H267" s="5">
        <f>H268</f>
        <v>15000</v>
      </c>
    </row>
    <row r="268" spans="1:8" ht="15.75" customHeight="1">
      <c r="A268" s="7"/>
      <c r="B268" s="67" t="s">
        <v>34</v>
      </c>
      <c r="C268" s="4">
        <v>918</v>
      </c>
      <c r="D268" s="3" t="s">
        <v>10</v>
      </c>
      <c r="E268" s="3" t="s">
        <v>5</v>
      </c>
      <c r="F268" s="4"/>
      <c r="G268" s="3"/>
      <c r="H268" s="5">
        <f>H269</f>
        <v>15000</v>
      </c>
    </row>
    <row r="269" spans="1:8" ht="63" customHeight="1">
      <c r="A269" s="7"/>
      <c r="B269" s="67" t="s">
        <v>354</v>
      </c>
      <c r="C269" s="4">
        <v>918</v>
      </c>
      <c r="D269" s="3" t="s">
        <v>10</v>
      </c>
      <c r="E269" s="3" t="s">
        <v>5</v>
      </c>
      <c r="F269" s="4" t="s">
        <v>328</v>
      </c>
      <c r="G269" s="3"/>
      <c r="H269" s="5">
        <f>H270+H272</f>
        <v>15000</v>
      </c>
    </row>
    <row r="270" spans="1:8" ht="81" customHeight="1">
      <c r="A270" s="7"/>
      <c r="B270" s="67" t="s">
        <v>355</v>
      </c>
      <c r="C270" s="4">
        <v>918</v>
      </c>
      <c r="D270" s="3" t="s">
        <v>10</v>
      </c>
      <c r="E270" s="3" t="s">
        <v>5</v>
      </c>
      <c r="F270" s="4" t="s">
        <v>329</v>
      </c>
      <c r="G270" s="3"/>
      <c r="H270" s="5">
        <f>H271</f>
        <v>1500</v>
      </c>
    </row>
    <row r="271" spans="1:8" ht="63.75" customHeight="1">
      <c r="A271" s="7"/>
      <c r="B271" s="67" t="s">
        <v>327</v>
      </c>
      <c r="C271" s="4">
        <v>918</v>
      </c>
      <c r="D271" s="3" t="s">
        <v>10</v>
      </c>
      <c r="E271" s="3" t="s">
        <v>5</v>
      </c>
      <c r="F271" s="4" t="s">
        <v>329</v>
      </c>
      <c r="G271" s="3" t="s">
        <v>128</v>
      </c>
      <c r="H271" s="5">
        <v>1500</v>
      </c>
    </row>
    <row r="272" spans="1:8" ht="51" customHeight="1">
      <c r="A272" s="7"/>
      <c r="B272" s="67" t="s">
        <v>560</v>
      </c>
      <c r="C272" s="4">
        <v>918</v>
      </c>
      <c r="D272" s="3" t="s">
        <v>10</v>
      </c>
      <c r="E272" s="3" t="s">
        <v>5</v>
      </c>
      <c r="F272" s="4" t="s">
        <v>559</v>
      </c>
      <c r="G272" s="3"/>
      <c r="H272" s="5">
        <f>SUM(H273)</f>
        <v>13500</v>
      </c>
    </row>
    <row r="273" spans="1:8" ht="63.75" customHeight="1">
      <c r="A273" s="7"/>
      <c r="B273" s="67" t="s">
        <v>327</v>
      </c>
      <c r="C273" s="4">
        <v>918</v>
      </c>
      <c r="D273" s="3" t="s">
        <v>10</v>
      </c>
      <c r="E273" s="3" t="s">
        <v>5</v>
      </c>
      <c r="F273" s="4" t="s">
        <v>559</v>
      </c>
      <c r="G273" s="3" t="s">
        <v>128</v>
      </c>
      <c r="H273" s="5">
        <v>13500</v>
      </c>
    </row>
    <row r="274" spans="1:8" ht="44.25" customHeight="1">
      <c r="A274" s="2" t="s">
        <v>42</v>
      </c>
      <c r="B274" s="61" t="s">
        <v>86</v>
      </c>
      <c r="C274" s="2">
        <v>920</v>
      </c>
      <c r="D274" s="8"/>
      <c r="E274" s="8"/>
      <c r="F274" s="2"/>
      <c r="G274" s="8"/>
      <c r="H274" s="5">
        <f>SUM(H275+H324+H334)</f>
        <v>47940.500000000007</v>
      </c>
    </row>
    <row r="275" spans="1:8" ht="29.25" customHeight="1">
      <c r="A275" s="2"/>
      <c r="B275" s="49" t="s">
        <v>17</v>
      </c>
      <c r="C275" s="2">
        <v>920</v>
      </c>
      <c r="D275" s="8" t="s">
        <v>7</v>
      </c>
      <c r="E275" s="8"/>
      <c r="F275" s="2"/>
      <c r="G275" s="8"/>
      <c r="H275" s="5">
        <f>SUM(H276+H319)</f>
        <v>43840.200000000004</v>
      </c>
    </row>
    <row r="276" spans="1:8" ht="78.75">
      <c r="A276" s="1"/>
      <c r="B276" s="49" t="s">
        <v>120</v>
      </c>
      <c r="C276" s="2">
        <v>920</v>
      </c>
      <c r="D276" s="8" t="s">
        <v>7</v>
      </c>
      <c r="E276" s="8" t="s">
        <v>30</v>
      </c>
      <c r="F276" s="2"/>
      <c r="G276" s="8"/>
      <c r="H276" s="5">
        <f>SUM(H277+H314)</f>
        <v>43710.200000000004</v>
      </c>
    </row>
    <row r="277" spans="1:8" ht="31.5">
      <c r="A277" s="1"/>
      <c r="B277" s="49" t="s">
        <v>206</v>
      </c>
      <c r="C277" s="2">
        <v>920</v>
      </c>
      <c r="D277" s="8" t="s">
        <v>7</v>
      </c>
      <c r="E277" s="8" t="s">
        <v>30</v>
      </c>
      <c r="F277" s="2" t="s">
        <v>117</v>
      </c>
      <c r="G277" s="8"/>
      <c r="H277" s="5">
        <f>SUM(H278+H283+H297+H304+H309+H292)</f>
        <v>43206.200000000004</v>
      </c>
    </row>
    <row r="278" spans="1:8" ht="61.5" customHeight="1">
      <c r="A278" s="1"/>
      <c r="B278" s="49" t="s">
        <v>277</v>
      </c>
      <c r="C278" s="2">
        <v>920</v>
      </c>
      <c r="D278" s="8" t="s">
        <v>7</v>
      </c>
      <c r="E278" s="8" t="s">
        <v>30</v>
      </c>
      <c r="F278" s="2" t="s">
        <v>225</v>
      </c>
      <c r="G278" s="8"/>
      <c r="H278" s="5">
        <f>SUM(H279)</f>
        <v>2236.6</v>
      </c>
    </row>
    <row r="279" spans="1:8" ht="31.5">
      <c r="A279" s="1"/>
      <c r="B279" s="49" t="s">
        <v>88</v>
      </c>
      <c r="C279" s="2">
        <v>920</v>
      </c>
      <c r="D279" s="8" t="s">
        <v>7</v>
      </c>
      <c r="E279" s="8" t="s">
        <v>30</v>
      </c>
      <c r="F279" s="2" t="s">
        <v>226</v>
      </c>
      <c r="G279" s="8"/>
      <c r="H279" s="5">
        <f>SUM(H280:H282)</f>
        <v>2236.6</v>
      </c>
    </row>
    <row r="280" spans="1:8" ht="76.5" customHeight="1">
      <c r="A280" s="1"/>
      <c r="B280" s="49" t="s">
        <v>90</v>
      </c>
      <c r="C280" s="2">
        <v>920</v>
      </c>
      <c r="D280" s="8" t="s">
        <v>7</v>
      </c>
      <c r="E280" s="8" t="s">
        <v>30</v>
      </c>
      <c r="F280" s="2" t="s">
        <v>226</v>
      </c>
      <c r="G280" s="8" t="s">
        <v>91</v>
      </c>
      <c r="H280" s="5">
        <f>2445-489.6</f>
        <v>1955.4</v>
      </c>
    </row>
    <row r="281" spans="1:8" ht="28.5" customHeight="1">
      <c r="A281" s="1"/>
      <c r="B281" s="49" t="s">
        <v>95</v>
      </c>
      <c r="C281" s="2">
        <v>920</v>
      </c>
      <c r="D281" s="8" t="s">
        <v>7</v>
      </c>
      <c r="E281" s="8" t="s">
        <v>30</v>
      </c>
      <c r="F281" s="2" t="s">
        <v>226</v>
      </c>
      <c r="G281" s="8" t="s">
        <v>96</v>
      </c>
      <c r="H281" s="5">
        <f>291.4-14.4</f>
        <v>277</v>
      </c>
    </row>
    <row r="282" spans="1:8" ht="15" customHeight="1">
      <c r="A282" s="1"/>
      <c r="B282" s="49" t="s">
        <v>101</v>
      </c>
      <c r="C282" s="2">
        <v>920</v>
      </c>
      <c r="D282" s="8" t="s">
        <v>7</v>
      </c>
      <c r="E282" s="8" t="s">
        <v>30</v>
      </c>
      <c r="F282" s="2" t="s">
        <v>226</v>
      </c>
      <c r="G282" s="8" t="s">
        <v>102</v>
      </c>
      <c r="H282" s="5">
        <v>4.2</v>
      </c>
    </row>
    <row r="283" spans="1:8" ht="28.5" customHeight="1">
      <c r="A283" s="1"/>
      <c r="B283" s="49" t="s">
        <v>80</v>
      </c>
      <c r="C283" s="2">
        <v>920</v>
      </c>
      <c r="D283" s="8" t="s">
        <v>7</v>
      </c>
      <c r="E283" s="8" t="s">
        <v>30</v>
      </c>
      <c r="F283" s="2" t="s">
        <v>227</v>
      </c>
      <c r="G283" s="8"/>
      <c r="H283" s="5">
        <f>SUM(H284+H288)</f>
        <v>15491.5</v>
      </c>
    </row>
    <row r="284" spans="1:8" ht="106.5" customHeight="1">
      <c r="A284" s="1"/>
      <c r="B284" s="58" t="s">
        <v>275</v>
      </c>
      <c r="C284" s="2">
        <v>920</v>
      </c>
      <c r="D284" s="8" t="s">
        <v>7</v>
      </c>
      <c r="E284" s="8" t="s">
        <v>30</v>
      </c>
      <c r="F284" s="2" t="s">
        <v>228</v>
      </c>
      <c r="G284" s="8"/>
      <c r="H284" s="5">
        <f>SUM(H285:H287)</f>
        <v>1017.8</v>
      </c>
    </row>
    <row r="285" spans="1:8" ht="78" customHeight="1">
      <c r="A285" s="1"/>
      <c r="B285" s="49" t="s">
        <v>90</v>
      </c>
      <c r="C285" s="2">
        <v>920</v>
      </c>
      <c r="D285" s="8" t="s">
        <v>7</v>
      </c>
      <c r="E285" s="8" t="s">
        <v>30</v>
      </c>
      <c r="F285" s="2" t="s">
        <v>228</v>
      </c>
      <c r="G285" s="8" t="s">
        <v>91</v>
      </c>
      <c r="H285" s="5">
        <f>600</f>
        <v>600</v>
      </c>
    </row>
    <row r="286" spans="1:8" ht="31.5">
      <c r="A286" s="1"/>
      <c r="B286" s="49" t="s">
        <v>95</v>
      </c>
      <c r="C286" s="2">
        <v>920</v>
      </c>
      <c r="D286" s="8" t="s">
        <v>7</v>
      </c>
      <c r="E286" s="8" t="s">
        <v>30</v>
      </c>
      <c r="F286" s="2" t="s">
        <v>228</v>
      </c>
      <c r="G286" s="8" t="s">
        <v>96</v>
      </c>
      <c r="H286" s="5">
        <v>417.8</v>
      </c>
    </row>
    <row r="287" spans="1:8" ht="14.25" customHeight="1">
      <c r="A287" s="1"/>
      <c r="B287" s="49" t="s">
        <v>101</v>
      </c>
      <c r="C287" s="2">
        <v>920</v>
      </c>
      <c r="D287" s="8" t="s">
        <v>7</v>
      </c>
      <c r="E287" s="8" t="s">
        <v>30</v>
      </c>
      <c r="F287" s="2" t="s">
        <v>228</v>
      </c>
      <c r="G287" s="8" t="s">
        <v>102</v>
      </c>
      <c r="H287" s="5"/>
    </row>
    <row r="288" spans="1:8" ht="75.75" customHeight="1">
      <c r="A288" s="1"/>
      <c r="B288" s="49" t="s">
        <v>297</v>
      </c>
      <c r="C288" s="2">
        <v>920</v>
      </c>
      <c r="D288" s="8" t="s">
        <v>7</v>
      </c>
      <c r="E288" s="8" t="s">
        <v>30</v>
      </c>
      <c r="F288" s="2" t="s">
        <v>296</v>
      </c>
      <c r="G288" s="8"/>
      <c r="H288" s="5">
        <f>SUM(H289:H291)</f>
        <v>14473.7</v>
      </c>
    </row>
    <row r="289" spans="1:8" ht="75.75" customHeight="1">
      <c r="A289" s="1"/>
      <c r="B289" s="49" t="s">
        <v>90</v>
      </c>
      <c r="C289" s="2">
        <v>920</v>
      </c>
      <c r="D289" s="8" t="s">
        <v>7</v>
      </c>
      <c r="E289" s="8" t="s">
        <v>30</v>
      </c>
      <c r="F289" s="2" t="s">
        <v>296</v>
      </c>
      <c r="G289" s="8" t="s">
        <v>91</v>
      </c>
      <c r="H289" s="5">
        <f>6099.1+1215+1328.6+4428.2-1000+1271.9</f>
        <v>13342.800000000001</v>
      </c>
    </row>
    <row r="290" spans="1:8" ht="29.25" customHeight="1">
      <c r="A290" s="1"/>
      <c r="B290" s="49" t="s">
        <v>95</v>
      </c>
      <c r="C290" s="2">
        <v>920</v>
      </c>
      <c r="D290" s="8" t="s">
        <v>7</v>
      </c>
      <c r="E290" s="8" t="s">
        <v>30</v>
      </c>
      <c r="F290" s="2" t="s">
        <v>296</v>
      </c>
      <c r="G290" s="8" t="s">
        <v>96</v>
      </c>
      <c r="H290" s="5">
        <f>2544.9-1215-328.6-27.5</f>
        <v>973.80000000000007</v>
      </c>
    </row>
    <row r="291" spans="1:8" ht="15.75" customHeight="1">
      <c r="A291" s="1"/>
      <c r="B291" s="49" t="s">
        <v>101</v>
      </c>
      <c r="C291" s="2">
        <v>920</v>
      </c>
      <c r="D291" s="8" t="s">
        <v>7</v>
      </c>
      <c r="E291" s="8" t="s">
        <v>30</v>
      </c>
      <c r="F291" s="2" t="s">
        <v>296</v>
      </c>
      <c r="G291" s="8" t="s">
        <v>102</v>
      </c>
      <c r="H291" s="5">
        <f>129.6+27.5</f>
        <v>157.1</v>
      </c>
    </row>
    <row r="292" spans="1:8" ht="27.75" customHeight="1">
      <c r="A292" s="1"/>
      <c r="B292" s="49" t="s">
        <v>300</v>
      </c>
      <c r="C292" s="2">
        <v>920</v>
      </c>
      <c r="D292" s="8" t="s">
        <v>7</v>
      </c>
      <c r="E292" s="8" t="s">
        <v>30</v>
      </c>
      <c r="F292" s="2" t="s">
        <v>298</v>
      </c>
      <c r="G292" s="8"/>
      <c r="H292" s="5">
        <f>SUM(H293)</f>
        <v>4773.5</v>
      </c>
    </row>
    <row r="293" spans="1:8" ht="77.25" customHeight="1">
      <c r="A293" s="1"/>
      <c r="B293" s="49" t="s">
        <v>90</v>
      </c>
      <c r="C293" s="2">
        <v>920</v>
      </c>
      <c r="D293" s="8" t="s">
        <v>7</v>
      </c>
      <c r="E293" s="8" t="s">
        <v>30</v>
      </c>
      <c r="F293" s="2" t="s">
        <v>299</v>
      </c>
      <c r="G293" s="8"/>
      <c r="H293" s="5">
        <f>SUM(H294:H296)</f>
        <v>4773.5</v>
      </c>
    </row>
    <row r="294" spans="1:8" ht="76.5" customHeight="1">
      <c r="A294" s="1"/>
      <c r="B294" s="49" t="s">
        <v>90</v>
      </c>
      <c r="C294" s="2">
        <v>920</v>
      </c>
      <c r="D294" s="8" t="s">
        <v>7</v>
      </c>
      <c r="E294" s="8" t="s">
        <v>30</v>
      </c>
      <c r="F294" s="2" t="s">
        <v>299</v>
      </c>
      <c r="G294" s="8" t="s">
        <v>91</v>
      </c>
      <c r="H294" s="5">
        <f>3114.3+5-1000+1000</f>
        <v>3119.3</v>
      </c>
    </row>
    <row r="295" spans="1:8" ht="31.5">
      <c r="A295" s="1"/>
      <c r="B295" s="49" t="s">
        <v>95</v>
      </c>
      <c r="C295" s="2">
        <v>920</v>
      </c>
      <c r="D295" s="8" t="s">
        <v>7</v>
      </c>
      <c r="E295" s="8" t="s">
        <v>30</v>
      </c>
      <c r="F295" s="2" t="s">
        <v>299</v>
      </c>
      <c r="G295" s="8" t="s">
        <v>96</v>
      </c>
      <c r="H295" s="5">
        <f>1623-5-75</f>
        <v>1543</v>
      </c>
    </row>
    <row r="296" spans="1:8" ht="15.75" customHeight="1">
      <c r="A296" s="1"/>
      <c r="B296" s="49" t="s">
        <v>101</v>
      </c>
      <c r="C296" s="2">
        <v>920</v>
      </c>
      <c r="D296" s="8" t="s">
        <v>7</v>
      </c>
      <c r="E296" s="8" t="s">
        <v>30</v>
      </c>
      <c r="F296" s="2" t="s">
        <v>299</v>
      </c>
      <c r="G296" s="8" t="s">
        <v>102</v>
      </c>
      <c r="H296" s="5">
        <f>36.2+75</f>
        <v>111.2</v>
      </c>
    </row>
    <row r="297" spans="1:8" ht="45" customHeight="1">
      <c r="A297" s="1"/>
      <c r="B297" s="49" t="s">
        <v>150</v>
      </c>
      <c r="C297" s="2">
        <v>920</v>
      </c>
      <c r="D297" s="8" t="s">
        <v>7</v>
      </c>
      <c r="E297" s="8" t="s">
        <v>30</v>
      </c>
      <c r="F297" s="2" t="s">
        <v>229</v>
      </c>
      <c r="G297" s="8"/>
      <c r="H297" s="5">
        <f>SUM(H298+H302)</f>
        <v>6432.9000000000005</v>
      </c>
    </row>
    <row r="298" spans="1:8" ht="106.5" customHeight="1">
      <c r="A298" s="1"/>
      <c r="B298" s="58" t="s">
        <v>275</v>
      </c>
      <c r="C298" s="2">
        <v>920</v>
      </c>
      <c r="D298" s="8" t="s">
        <v>7</v>
      </c>
      <c r="E298" s="8" t="s">
        <v>30</v>
      </c>
      <c r="F298" s="2" t="s">
        <v>230</v>
      </c>
      <c r="G298" s="8"/>
      <c r="H298" s="5">
        <f>SUM(H299:H301)</f>
        <v>5949.1</v>
      </c>
    </row>
    <row r="299" spans="1:8" ht="77.25" customHeight="1">
      <c r="A299" s="1"/>
      <c r="B299" s="49" t="s">
        <v>90</v>
      </c>
      <c r="C299" s="2">
        <v>920</v>
      </c>
      <c r="D299" s="8" t="s">
        <v>7</v>
      </c>
      <c r="E299" s="8" t="s">
        <v>30</v>
      </c>
      <c r="F299" s="2" t="s">
        <v>230</v>
      </c>
      <c r="G299" s="8" t="s">
        <v>91</v>
      </c>
      <c r="H299" s="5">
        <f>3055.2+5+965.8</f>
        <v>4026</v>
      </c>
    </row>
    <row r="300" spans="1:8" ht="29.25" customHeight="1">
      <c r="A300" s="1"/>
      <c r="B300" s="49" t="s">
        <v>95</v>
      </c>
      <c r="C300" s="2">
        <v>920</v>
      </c>
      <c r="D300" s="8" t="s">
        <v>7</v>
      </c>
      <c r="E300" s="8" t="s">
        <v>30</v>
      </c>
      <c r="F300" s="2" t="s">
        <v>230</v>
      </c>
      <c r="G300" s="8" t="s">
        <v>96</v>
      </c>
      <c r="H300" s="5">
        <f>2292.4-54.8-5+400-748.4-0.1</f>
        <v>1884.1</v>
      </c>
    </row>
    <row r="301" spans="1:8" ht="14.25" customHeight="1">
      <c r="A301" s="1"/>
      <c r="B301" s="49" t="s">
        <v>101</v>
      </c>
      <c r="C301" s="2">
        <v>920</v>
      </c>
      <c r="D301" s="8" t="s">
        <v>7</v>
      </c>
      <c r="E301" s="8" t="s">
        <v>30</v>
      </c>
      <c r="F301" s="2" t="s">
        <v>230</v>
      </c>
      <c r="G301" s="8" t="s">
        <v>102</v>
      </c>
      <c r="H301" s="5">
        <v>39</v>
      </c>
    </row>
    <row r="302" spans="1:8" ht="75" customHeight="1">
      <c r="A302" s="1"/>
      <c r="B302" s="49" t="s">
        <v>297</v>
      </c>
      <c r="C302" s="2">
        <v>920</v>
      </c>
      <c r="D302" s="8" t="s">
        <v>7</v>
      </c>
      <c r="E302" s="8" t="s">
        <v>30</v>
      </c>
      <c r="F302" s="2" t="s">
        <v>301</v>
      </c>
      <c r="G302" s="8"/>
      <c r="H302" s="5">
        <f>SUM(H303)</f>
        <v>483.8</v>
      </c>
    </row>
    <row r="303" spans="1:8" ht="75.75" customHeight="1">
      <c r="A303" s="1"/>
      <c r="B303" s="49" t="s">
        <v>90</v>
      </c>
      <c r="C303" s="2">
        <v>920</v>
      </c>
      <c r="D303" s="8" t="s">
        <v>7</v>
      </c>
      <c r="E303" s="8" t="s">
        <v>30</v>
      </c>
      <c r="F303" s="2" t="s">
        <v>301</v>
      </c>
      <c r="G303" s="8" t="s">
        <v>91</v>
      </c>
      <c r="H303" s="5">
        <v>483.8</v>
      </c>
    </row>
    <row r="304" spans="1:8" ht="44.25" customHeight="1">
      <c r="A304" s="1"/>
      <c r="B304" s="49" t="s">
        <v>151</v>
      </c>
      <c r="C304" s="2">
        <v>920</v>
      </c>
      <c r="D304" s="8" t="s">
        <v>7</v>
      </c>
      <c r="E304" s="8" t="s">
        <v>30</v>
      </c>
      <c r="F304" s="2" t="s">
        <v>231</v>
      </c>
      <c r="G304" s="8"/>
      <c r="H304" s="5">
        <f>SUM(H305)</f>
        <v>13310.900000000001</v>
      </c>
    </row>
    <row r="305" spans="1:8" ht="107.25" customHeight="1">
      <c r="A305" s="1"/>
      <c r="B305" s="58" t="s">
        <v>275</v>
      </c>
      <c r="C305" s="2">
        <v>920</v>
      </c>
      <c r="D305" s="8" t="s">
        <v>7</v>
      </c>
      <c r="E305" s="8" t="s">
        <v>30</v>
      </c>
      <c r="F305" s="2" t="s">
        <v>232</v>
      </c>
      <c r="G305" s="8"/>
      <c r="H305" s="5">
        <f>SUM(H306:H308)</f>
        <v>13310.900000000001</v>
      </c>
    </row>
    <row r="306" spans="1:8" ht="77.25" customHeight="1">
      <c r="A306" s="1"/>
      <c r="B306" s="49" t="s">
        <v>90</v>
      </c>
      <c r="C306" s="2">
        <v>920</v>
      </c>
      <c r="D306" s="8" t="s">
        <v>7</v>
      </c>
      <c r="E306" s="8" t="s">
        <v>30</v>
      </c>
      <c r="F306" s="2" t="s">
        <v>232</v>
      </c>
      <c r="G306" s="8" t="s">
        <v>91</v>
      </c>
      <c r="H306" s="5">
        <f>10699.1+5</f>
        <v>10704.1</v>
      </c>
    </row>
    <row r="307" spans="1:8" ht="31.5">
      <c r="A307" s="1"/>
      <c r="B307" s="49" t="s">
        <v>95</v>
      </c>
      <c r="C307" s="2">
        <v>920</v>
      </c>
      <c r="D307" s="8" t="s">
        <v>7</v>
      </c>
      <c r="E307" s="8" t="s">
        <v>30</v>
      </c>
      <c r="F307" s="2" t="s">
        <v>232</v>
      </c>
      <c r="G307" s="8" t="s">
        <v>96</v>
      </c>
      <c r="H307" s="5">
        <f>1514.2+1123.6+54.8-5-102.5-217.4+0.1</f>
        <v>2367.8000000000002</v>
      </c>
    </row>
    <row r="308" spans="1:8" ht="17.25" customHeight="1">
      <c r="A308" s="1"/>
      <c r="B308" s="49" t="s">
        <v>101</v>
      </c>
      <c r="C308" s="2">
        <v>920</v>
      </c>
      <c r="D308" s="8" t="s">
        <v>7</v>
      </c>
      <c r="E308" s="8" t="s">
        <v>30</v>
      </c>
      <c r="F308" s="2" t="s">
        <v>232</v>
      </c>
      <c r="G308" s="8" t="s">
        <v>102</v>
      </c>
      <c r="H308" s="5">
        <f>38.3+98.2+102.5</f>
        <v>239</v>
      </c>
    </row>
    <row r="309" spans="1:8" ht="29.25" customHeight="1">
      <c r="A309" s="1"/>
      <c r="B309" s="49" t="s">
        <v>31</v>
      </c>
      <c r="C309" s="2">
        <v>920</v>
      </c>
      <c r="D309" s="8" t="s">
        <v>7</v>
      </c>
      <c r="E309" s="8" t="s">
        <v>30</v>
      </c>
      <c r="F309" s="2" t="s">
        <v>233</v>
      </c>
      <c r="G309" s="8"/>
      <c r="H309" s="5">
        <f>SUM(H310+H312)</f>
        <v>960.8</v>
      </c>
    </row>
    <row r="310" spans="1:8" ht="76.5" customHeight="1">
      <c r="A310" s="1"/>
      <c r="B310" s="63" t="s">
        <v>149</v>
      </c>
      <c r="C310" s="2">
        <v>920</v>
      </c>
      <c r="D310" s="8" t="s">
        <v>7</v>
      </c>
      <c r="E310" s="8" t="s">
        <v>30</v>
      </c>
      <c r="F310" s="2" t="s">
        <v>234</v>
      </c>
      <c r="G310" s="8"/>
      <c r="H310" s="5">
        <f>SUM(H311)</f>
        <v>500</v>
      </c>
    </row>
    <row r="311" spans="1:8" ht="28.5" customHeight="1">
      <c r="A311" s="1"/>
      <c r="B311" s="49" t="s">
        <v>95</v>
      </c>
      <c r="C311" s="2">
        <v>920</v>
      </c>
      <c r="D311" s="8" t="s">
        <v>7</v>
      </c>
      <c r="E311" s="8" t="s">
        <v>30</v>
      </c>
      <c r="F311" s="2" t="s">
        <v>234</v>
      </c>
      <c r="G311" s="8" t="s">
        <v>96</v>
      </c>
      <c r="H311" s="5">
        <v>500</v>
      </c>
    </row>
    <row r="312" spans="1:8" ht="106.5" customHeight="1">
      <c r="A312" s="1"/>
      <c r="B312" s="49" t="s">
        <v>302</v>
      </c>
      <c r="C312" s="2">
        <v>920</v>
      </c>
      <c r="D312" s="8" t="s">
        <v>7</v>
      </c>
      <c r="E312" s="8" t="s">
        <v>30</v>
      </c>
      <c r="F312" s="2" t="s">
        <v>375</v>
      </c>
      <c r="G312" s="8"/>
      <c r="H312" s="5">
        <f>SUM(H313)</f>
        <v>460.8</v>
      </c>
    </row>
    <row r="313" spans="1:8" ht="31.5">
      <c r="A313" s="1"/>
      <c r="B313" s="49" t="s">
        <v>95</v>
      </c>
      <c r="C313" s="2">
        <v>920</v>
      </c>
      <c r="D313" s="8" t="s">
        <v>7</v>
      </c>
      <c r="E313" s="8" t="s">
        <v>30</v>
      </c>
      <c r="F313" s="2" t="s">
        <v>375</v>
      </c>
      <c r="G313" s="8" t="s">
        <v>96</v>
      </c>
      <c r="H313" s="5">
        <v>460.8</v>
      </c>
    </row>
    <row r="314" spans="1:8" ht="186.75" customHeight="1">
      <c r="A314" s="1"/>
      <c r="B314" s="49" t="s">
        <v>446</v>
      </c>
      <c r="C314" s="2">
        <v>920</v>
      </c>
      <c r="D314" s="8" t="s">
        <v>7</v>
      </c>
      <c r="E314" s="8" t="s">
        <v>30</v>
      </c>
      <c r="F314" s="2" t="s">
        <v>444</v>
      </c>
      <c r="G314" s="8"/>
      <c r="H314" s="5">
        <f>SUM(H315)</f>
        <v>504</v>
      </c>
    </row>
    <row r="315" spans="1:8" ht="90" customHeight="1">
      <c r="A315" s="1"/>
      <c r="B315" s="49" t="s">
        <v>448</v>
      </c>
      <c r="C315" s="2">
        <v>920</v>
      </c>
      <c r="D315" s="8" t="s">
        <v>7</v>
      </c>
      <c r="E315" s="8" t="s">
        <v>30</v>
      </c>
      <c r="F315" s="2" t="s">
        <v>447</v>
      </c>
      <c r="G315" s="8"/>
      <c r="H315" s="5">
        <f>SUM(H316)</f>
        <v>504</v>
      </c>
    </row>
    <row r="316" spans="1:8" ht="106.5" customHeight="1">
      <c r="A316" s="1"/>
      <c r="B316" s="49" t="s">
        <v>449</v>
      </c>
      <c r="C316" s="2">
        <v>920</v>
      </c>
      <c r="D316" s="8" t="s">
        <v>7</v>
      </c>
      <c r="E316" s="8" t="s">
        <v>30</v>
      </c>
      <c r="F316" s="2" t="s">
        <v>445</v>
      </c>
      <c r="G316" s="8"/>
      <c r="H316" s="5">
        <f>SUM(H317+H318)</f>
        <v>504</v>
      </c>
    </row>
    <row r="317" spans="1:8" ht="75" customHeight="1">
      <c r="A317" s="1"/>
      <c r="B317" s="49" t="s">
        <v>90</v>
      </c>
      <c r="C317" s="2">
        <v>920</v>
      </c>
      <c r="D317" s="8" t="s">
        <v>7</v>
      </c>
      <c r="E317" s="8" t="s">
        <v>30</v>
      </c>
      <c r="F317" s="2" t="s">
        <v>445</v>
      </c>
      <c r="G317" s="8" t="s">
        <v>91</v>
      </c>
      <c r="H317" s="5">
        <v>489.6</v>
      </c>
    </row>
    <row r="318" spans="1:8" ht="31.5">
      <c r="A318" s="1"/>
      <c r="B318" s="49" t="s">
        <v>95</v>
      </c>
      <c r="C318" s="2">
        <v>920</v>
      </c>
      <c r="D318" s="8" t="s">
        <v>7</v>
      </c>
      <c r="E318" s="8" t="s">
        <v>30</v>
      </c>
      <c r="F318" s="2" t="s">
        <v>445</v>
      </c>
      <c r="G318" s="8" t="s">
        <v>96</v>
      </c>
      <c r="H318" s="5">
        <v>14.4</v>
      </c>
    </row>
    <row r="319" spans="1:8" ht="45.75" customHeight="1">
      <c r="A319" s="1"/>
      <c r="B319" s="52" t="s">
        <v>376</v>
      </c>
      <c r="C319" s="41">
        <v>920</v>
      </c>
      <c r="D319" s="38" t="s">
        <v>7</v>
      </c>
      <c r="E319" s="38" t="s">
        <v>13</v>
      </c>
      <c r="F319" s="42"/>
      <c r="G319" s="38"/>
      <c r="H319" s="5">
        <f>H320</f>
        <v>130</v>
      </c>
    </row>
    <row r="320" spans="1:8" ht="47.25">
      <c r="A320" s="1"/>
      <c r="B320" s="52" t="s">
        <v>345</v>
      </c>
      <c r="C320" s="41">
        <v>920</v>
      </c>
      <c r="D320" s="38" t="s">
        <v>7</v>
      </c>
      <c r="E320" s="38" t="s">
        <v>13</v>
      </c>
      <c r="F320" s="41" t="s">
        <v>312</v>
      </c>
      <c r="G320" s="43"/>
      <c r="H320" s="40">
        <f>H321</f>
        <v>130</v>
      </c>
    </row>
    <row r="321" spans="1:8" ht="94.5">
      <c r="A321" s="1"/>
      <c r="B321" s="52" t="s">
        <v>377</v>
      </c>
      <c r="C321" s="41">
        <v>920</v>
      </c>
      <c r="D321" s="38" t="s">
        <v>7</v>
      </c>
      <c r="E321" s="38" t="s">
        <v>13</v>
      </c>
      <c r="F321" s="41" t="s">
        <v>379</v>
      </c>
      <c r="G321" s="43"/>
      <c r="H321" s="40">
        <f>H322</f>
        <v>130</v>
      </c>
    </row>
    <row r="322" spans="1:8" ht="63">
      <c r="A322" s="1"/>
      <c r="B322" s="52" t="s">
        <v>346</v>
      </c>
      <c r="C322" s="41">
        <v>920</v>
      </c>
      <c r="D322" s="38" t="s">
        <v>7</v>
      </c>
      <c r="E322" s="38" t="s">
        <v>13</v>
      </c>
      <c r="F322" s="41" t="s">
        <v>380</v>
      </c>
      <c r="G322" s="43"/>
      <c r="H322" s="40">
        <f>H323</f>
        <v>130</v>
      </c>
    </row>
    <row r="323" spans="1:8" ht="31.5">
      <c r="A323" s="1"/>
      <c r="B323" s="52" t="s">
        <v>95</v>
      </c>
      <c r="C323" s="41">
        <v>920</v>
      </c>
      <c r="D323" s="38" t="s">
        <v>7</v>
      </c>
      <c r="E323" s="38" t="s">
        <v>13</v>
      </c>
      <c r="F323" s="41" t="s">
        <v>380</v>
      </c>
      <c r="G323" s="43" t="s">
        <v>96</v>
      </c>
      <c r="H323" s="40">
        <f>50+30+50</f>
        <v>130</v>
      </c>
    </row>
    <row r="324" spans="1:8">
      <c r="A324" s="1"/>
      <c r="B324" s="52" t="s">
        <v>18</v>
      </c>
      <c r="C324" s="41">
        <v>920</v>
      </c>
      <c r="D324" s="38" t="s">
        <v>8</v>
      </c>
      <c r="E324" s="38"/>
      <c r="F324" s="41"/>
      <c r="G324" s="43"/>
      <c r="H324" s="40">
        <f>H325+H330</f>
        <v>4020.3</v>
      </c>
    </row>
    <row r="325" spans="1:8">
      <c r="A325" s="1"/>
      <c r="B325" s="76" t="s">
        <v>460</v>
      </c>
      <c r="C325" s="41">
        <v>920</v>
      </c>
      <c r="D325" s="38" t="s">
        <v>8</v>
      </c>
      <c r="E325" s="38" t="s">
        <v>38</v>
      </c>
      <c r="F325" s="41"/>
      <c r="G325" s="43"/>
      <c r="H325" s="40">
        <f>SUM(H326)</f>
        <v>2960.3</v>
      </c>
    </row>
    <row r="326" spans="1:8" ht="63">
      <c r="A326" s="1"/>
      <c r="B326" s="76" t="s">
        <v>454</v>
      </c>
      <c r="C326" s="41">
        <v>920</v>
      </c>
      <c r="D326" s="38" t="s">
        <v>8</v>
      </c>
      <c r="E326" s="38" t="s">
        <v>38</v>
      </c>
      <c r="F326" s="41" t="s">
        <v>119</v>
      </c>
      <c r="G326" s="43"/>
      <c r="H326" s="40">
        <f>SUM(H327)</f>
        <v>2960.3</v>
      </c>
    </row>
    <row r="327" spans="1:8" ht="126">
      <c r="A327" s="1"/>
      <c r="B327" s="67" t="s">
        <v>453</v>
      </c>
      <c r="C327" s="41">
        <v>920</v>
      </c>
      <c r="D327" s="38" t="s">
        <v>8</v>
      </c>
      <c r="E327" s="38" t="s">
        <v>38</v>
      </c>
      <c r="F327" s="41" t="s">
        <v>458</v>
      </c>
      <c r="G327" s="43"/>
      <c r="H327" s="5">
        <f>SUM(H328)</f>
        <v>2960.3</v>
      </c>
    </row>
    <row r="328" spans="1:8" ht="31.5">
      <c r="A328" s="1"/>
      <c r="B328" s="67" t="s">
        <v>461</v>
      </c>
      <c r="C328" s="41">
        <v>920</v>
      </c>
      <c r="D328" s="38" t="s">
        <v>8</v>
      </c>
      <c r="E328" s="38" t="s">
        <v>38</v>
      </c>
      <c r="F328" s="41" t="s">
        <v>459</v>
      </c>
      <c r="G328" s="43"/>
      <c r="H328" s="5">
        <f>SUM(H329)</f>
        <v>2960.3</v>
      </c>
    </row>
    <row r="329" spans="1:8" ht="31.5">
      <c r="A329" s="1"/>
      <c r="B329" s="67" t="s">
        <v>95</v>
      </c>
      <c r="C329" s="41">
        <v>920</v>
      </c>
      <c r="D329" s="38" t="s">
        <v>8</v>
      </c>
      <c r="E329" s="38" t="s">
        <v>38</v>
      </c>
      <c r="F329" s="41" t="s">
        <v>459</v>
      </c>
      <c r="G329" s="43" t="s">
        <v>96</v>
      </c>
      <c r="H329" s="5">
        <v>2960.3</v>
      </c>
    </row>
    <row r="330" spans="1:8" ht="31.5">
      <c r="A330" s="1"/>
      <c r="B330" s="61" t="s">
        <v>21</v>
      </c>
      <c r="C330" s="2">
        <v>920</v>
      </c>
      <c r="D330" s="8" t="s">
        <v>8</v>
      </c>
      <c r="E330" s="8" t="s">
        <v>22</v>
      </c>
      <c r="F330" s="41"/>
      <c r="G330" s="43"/>
      <c r="H330" s="5">
        <f>H331</f>
        <v>1060</v>
      </c>
    </row>
    <row r="331" spans="1:8" ht="91.5" customHeight="1">
      <c r="A331" s="1"/>
      <c r="B331" s="49" t="s">
        <v>361</v>
      </c>
      <c r="C331" s="2">
        <v>920</v>
      </c>
      <c r="D331" s="3" t="s">
        <v>8</v>
      </c>
      <c r="E331" s="3" t="s">
        <v>22</v>
      </c>
      <c r="F331" s="3" t="s">
        <v>362</v>
      </c>
      <c r="G331" s="3"/>
      <c r="H331" s="5">
        <f>H332</f>
        <v>1060</v>
      </c>
    </row>
    <row r="332" spans="1:8" ht="106.5" customHeight="1">
      <c r="A332" s="1"/>
      <c r="B332" s="49" t="s">
        <v>363</v>
      </c>
      <c r="C332" s="2">
        <v>920</v>
      </c>
      <c r="D332" s="3" t="s">
        <v>8</v>
      </c>
      <c r="E332" s="3" t="s">
        <v>22</v>
      </c>
      <c r="F332" s="3" t="s">
        <v>364</v>
      </c>
      <c r="G332" s="3"/>
      <c r="H332" s="5">
        <f>H333</f>
        <v>1060</v>
      </c>
    </row>
    <row r="333" spans="1:8" ht="31.5">
      <c r="A333" s="1"/>
      <c r="B333" s="49" t="s">
        <v>95</v>
      </c>
      <c r="C333" s="2">
        <v>920</v>
      </c>
      <c r="D333" s="3" t="s">
        <v>8</v>
      </c>
      <c r="E333" s="3" t="s">
        <v>22</v>
      </c>
      <c r="F333" s="3" t="s">
        <v>364</v>
      </c>
      <c r="G333" s="3" t="s">
        <v>96</v>
      </c>
      <c r="H333" s="5">
        <f>756+304</f>
        <v>1060</v>
      </c>
    </row>
    <row r="334" spans="1:8" ht="17.25" customHeight="1">
      <c r="A334" s="1"/>
      <c r="B334" s="49" t="s">
        <v>64</v>
      </c>
      <c r="C334" s="2">
        <v>920</v>
      </c>
      <c r="D334" s="3" t="s">
        <v>9</v>
      </c>
      <c r="E334" s="3"/>
      <c r="F334" s="3"/>
      <c r="G334" s="3"/>
      <c r="H334" s="5">
        <f>H335</f>
        <v>80</v>
      </c>
    </row>
    <row r="335" spans="1:8">
      <c r="A335" s="1"/>
      <c r="B335" s="49" t="s">
        <v>321</v>
      </c>
      <c r="C335" s="2">
        <v>920</v>
      </c>
      <c r="D335" s="3" t="s">
        <v>9</v>
      </c>
      <c r="E335" s="3" t="s">
        <v>5</v>
      </c>
      <c r="F335" s="3"/>
      <c r="G335" s="3"/>
      <c r="H335" s="5">
        <f>H336</f>
        <v>80</v>
      </c>
    </row>
    <row r="336" spans="1:8" ht="79.5" customHeight="1">
      <c r="A336" s="1"/>
      <c r="B336" s="49" t="s">
        <v>350</v>
      </c>
      <c r="C336" s="2">
        <v>920</v>
      </c>
      <c r="D336" s="3" t="s">
        <v>9</v>
      </c>
      <c r="E336" s="3" t="s">
        <v>5</v>
      </c>
      <c r="F336" s="3" t="s">
        <v>322</v>
      </c>
      <c r="G336" s="3"/>
      <c r="H336" s="5">
        <f>H337</f>
        <v>80</v>
      </c>
    </row>
    <row r="337" spans="1:8" ht="78.75">
      <c r="A337" s="1"/>
      <c r="B337" s="49" t="s">
        <v>474</v>
      </c>
      <c r="C337" s="2">
        <v>920</v>
      </c>
      <c r="D337" s="3" t="s">
        <v>9</v>
      </c>
      <c r="E337" s="3" t="s">
        <v>5</v>
      </c>
      <c r="F337" s="3" t="s">
        <v>323</v>
      </c>
      <c r="G337" s="3"/>
      <c r="H337" s="5">
        <f>H338</f>
        <v>80</v>
      </c>
    </row>
    <row r="338" spans="1:8" ht="94.5">
      <c r="A338" s="1"/>
      <c r="B338" s="49" t="s">
        <v>351</v>
      </c>
      <c r="C338" s="2">
        <v>920</v>
      </c>
      <c r="D338" s="3" t="s">
        <v>9</v>
      </c>
      <c r="E338" s="3" t="s">
        <v>5</v>
      </c>
      <c r="F338" s="3" t="s">
        <v>324</v>
      </c>
      <c r="G338" s="3"/>
      <c r="H338" s="5">
        <f>H339</f>
        <v>80</v>
      </c>
    </row>
    <row r="339" spans="1:8" ht="31.5">
      <c r="A339" s="1"/>
      <c r="B339" s="49" t="s">
        <v>95</v>
      </c>
      <c r="C339" s="2">
        <v>920</v>
      </c>
      <c r="D339" s="3" t="s">
        <v>9</v>
      </c>
      <c r="E339" s="3" t="s">
        <v>5</v>
      </c>
      <c r="F339" s="3" t="s">
        <v>324</v>
      </c>
      <c r="G339" s="3" t="s">
        <v>96</v>
      </c>
      <c r="H339" s="5">
        <v>80</v>
      </c>
    </row>
    <row r="340" spans="1:8" ht="63">
      <c r="A340" s="2" t="s">
        <v>47</v>
      </c>
      <c r="B340" s="61" t="s">
        <v>152</v>
      </c>
      <c r="C340" s="2">
        <v>921</v>
      </c>
      <c r="D340" s="8"/>
      <c r="E340" s="8"/>
      <c r="F340" s="2"/>
      <c r="G340" s="8"/>
      <c r="H340" s="5">
        <f>SUM(H341+H356+H362+H387)</f>
        <v>56205.2</v>
      </c>
    </row>
    <row r="341" spans="1:8">
      <c r="A341" s="1"/>
      <c r="B341" s="49" t="s">
        <v>2</v>
      </c>
      <c r="C341" s="2">
        <v>921</v>
      </c>
      <c r="D341" s="8" t="s">
        <v>3</v>
      </c>
      <c r="E341" s="8"/>
      <c r="F341" s="2"/>
      <c r="G341" s="8"/>
      <c r="H341" s="5">
        <f>SUM(H342)</f>
        <v>31175.599999999999</v>
      </c>
    </row>
    <row r="342" spans="1:8" ht="30" customHeight="1">
      <c r="A342" s="1"/>
      <c r="B342" s="49" t="s">
        <v>12</v>
      </c>
      <c r="C342" s="2">
        <v>921</v>
      </c>
      <c r="D342" s="8" t="s">
        <v>3</v>
      </c>
      <c r="E342" s="8" t="s">
        <v>63</v>
      </c>
      <c r="F342" s="2"/>
      <c r="G342" s="8"/>
      <c r="H342" s="5">
        <f>SUM(H343)</f>
        <v>31175.599999999999</v>
      </c>
    </row>
    <row r="343" spans="1:8" ht="29.25" customHeight="1">
      <c r="A343" s="1"/>
      <c r="B343" s="49" t="s">
        <v>153</v>
      </c>
      <c r="C343" s="2">
        <v>921</v>
      </c>
      <c r="D343" s="8" t="s">
        <v>3</v>
      </c>
      <c r="E343" s="8" t="s">
        <v>63</v>
      </c>
      <c r="F343" s="2" t="s">
        <v>122</v>
      </c>
      <c r="G343" s="8"/>
      <c r="H343" s="5">
        <f>SUM(H344+H351)</f>
        <v>31175.599999999999</v>
      </c>
    </row>
    <row r="344" spans="1:8" ht="75" customHeight="1">
      <c r="A344" s="1"/>
      <c r="B344" s="49" t="s">
        <v>154</v>
      </c>
      <c r="C344" s="2">
        <v>921</v>
      </c>
      <c r="D344" s="8" t="s">
        <v>3</v>
      </c>
      <c r="E344" s="8" t="s">
        <v>63</v>
      </c>
      <c r="F344" s="2" t="s">
        <v>235</v>
      </c>
      <c r="G344" s="8"/>
      <c r="H344" s="5">
        <f>SUM(H345+H349)</f>
        <v>23329.3</v>
      </c>
    </row>
    <row r="345" spans="1:8" ht="28.5" customHeight="1">
      <c r="A345" s="1"/>
      <c r="B345" s="49" t="s">
        <v>88</v>
      </c>
      <c r="C345" s="2">
        <v>921</v>
      </c>
      <c r="D345" s="8" t="s">
        <v>3</v>
      </c>
      <c r="E345" s="8" t="s">
        <v>63</v>
      </c>
      <c r="F345" s="2" t="s">
        <v>236</v>
      </c>
      <c r="G345" s="8"/>
      <c r="H345" s="5">
        <f>SUM(H346:H348)</f>
        <v>6942.2999999999993</v>
      </c>
    </row>
    <row r="346" spans="1:8" ht="78" customHeight="1">
      <c r="A346" s="1"/>
      <c r="B346" s="49" t="s">
        <v>90</v>
      </c>
      <c r="C346" s="2">
        <v>921</v>
      </c>
      <c r="D346" s="8" t="s">
        <v>3</v>
      </c>
      <c r="E346" s="8" t="s">
        <v>63</v>
      </c>
      <c r="F346" s="2" t="s">
        <v>236</v>
      </c>
      <c r="G346" s="8" t="s">
        <v>91</v>
      </c>
      <c r="H346" s="5">
        <v>6510.9</v>
      </c>
    </row>
    <row r="347" spans="1:8" ht="31.5">
      <c r="A347" s="1"/>
      <c r="B347" s="49" t="s">
        <v>95</v>
      </c>
      <c r="C347" s="2">
        <v>921</v>
      </c>
      <c r="D347" s="8" t="s">
        <v>3</v>
      </c>
      <c r="E347" s="8" t="s">
        <v>63</v>
      </c>
      <c r="F347" s="2" t="s">
        <v>236</v>
      </c>
      <c r="G347" s="8" t="s">
        <v>96</v>
      </c>
      <c r="H347" s="5">
        <v>424</v>
      </c>
    </row>
    <row r="348" spans="1:8" ht="15" customHeight="1">
      <c r="A348" s="1"/>
      <c r="B348" s="49" t="s">
        <v>101</v>
      </c>
      <c r="C348" s="2">
        <v>921</v>
      </c>
      <c r="D348" s="8" t="s">
        <v>3</v>
      </c>
      <c r="E348" s="8" t="s">
        <v>63</v>
      </c>
      <c r="F348" s="2" t="s">
        <v>236</v>
      </c>
      <c r="G348" s="8" t="s">
        <v>102</v>
      </c>
      <c r="H348" s="5">
        <v>7.4</v>
      </c>
    </row>
    <row r="349" spans="1:8" ht="108" customHeight="1">
      <c r="A349" s="1"/>
      <c r="B349" s="58" t="s">
        <v>275</v>
      </c>
      <c r="C349" s="2">
        <v>921</v>
      </c>
      <c r="D349" s="8" t="s">
        <v>3</v>
      </c>
      <c r="E349" s="8" t="s">
        <v>63</v>
      </c>
      <c r="F349" s="2" t="s">
        <v>237</v>
      </c>
      <c r="G349" s="8"/>
      <c r="H349" s="5">
        <f>SUM(H350:H350)</f>
        <v>16387</v>
      </c>
    </row>
    <row r="350" spans="1:8" ht="45.75" customHeight="1">
      <c r="A350" s="1"/>
      <c r="B350" s="51" t="s">
        <v>158</v>
      </c>
      <c r="C350" s="2">
        <v>921</v>
      </c>
      <c r="D350" s="8" t="s">
        <v>3</v>
      </c>
      <c r="E350" s="8" t="s">
        <v>63</v>
      </c>
      <c r="F350" s="2" t="s">
        <v>237</v>
      </c>
      <c r="G350" s="8" t="s">
        <v>159</v>
      </c>
      <c r="H350" s="5">
        <v>16387</v>
      </c>
    </row>
    <row r="351" spans="1:8" ht="31.5" customHeight="1">
      <c r="A351" s="1"/>
      <c r="B351" s="51" t="s">
        <v>155</v>
      </c>
      <c r="C351" s="2">
        <v>921</v>
      </c>
      <c r="D351" s="8" t="s">
        <v>3</v>
      </c>
      <c r="E351" s="8" t="s">
        <v>63</v>
      </c>
      <c r="F351" s="2" t="s">
        <v>238</v>
      </c>
      <c r="G351" s="8"/>
      <c r="H351" s="5">
        <f>SUM(H352)</f>
        <v>7846.3000000000011</v>
      </c>
    </row>
    <row r="352" spans="1:8" ht="60" customHeight="1">
      <c r="A352" s="1"/>
      <c r="B352" s="49" t="s">
        <v>70</v>
      </c>
      <c r="C352" s="2">
        <v>921</v>
      </c>
      <c r="D352" s="8" t="s">
        <v>3</v>
      </c>
      <c r="E352" s="8" t="s">
        <v>63</v>
      </c>
      <c r="F352" s="2" t="s">
        <v>239</v>
      </c>
      <c r="G352" s="8"/>
      <c r="H352" s="5">
        <f>SUM(H353:H355)</f>
        <v>7846.3000000000011</v>
      </c>
    </row>
    <row r="353" spans="1:8" ht="29.25" customHeight="1">
      <c r="A353" s="1"/>
      <c r="B353" s="49" t="s">
        <v>95</v>
      </c>
      <c r="C353" s="2">
        <v>921</v>
      </c>
      <c r="D353" s="8" t="s">
        <v>3</v>
      </c>
      <c r="E353" s="8" t="s">
        <v>63</v>
      </c>
      <c r="F353" s="2" t="s">
        <v>239</v>
      </c>
      <c r="G353" s="8" t="s">
        <v>96</v>
      </c>
      <c r="H353" s="5">
        <f>2239.4+813.2+1262.8</f>
        <v>4315.4000000000005</v>
      </c>
    </row>
    <row r="354" spans="1:8" ht="30.75" customHeight="1">
      <c r="A354" s="1"/>
      <c r="B354" s="49" t="s">
        <v>327</v>
      </c>
      <c r="C354" s="2">
        <v>921</v>
      </c>
      <c r="D354" s="8" t="s">
        <v>3</v>
      </c>
      <c r="E354" s="8" t="s">
        <v>63</v>
      </c>
      <c r="F354" s="2" t="s">
        <v>239</v>
      </c>
      <c r="G354" s="8" t="s">
        <v>128</v>
      </c>
      <c r="H354" s="5">
        <f>1200-77.5+2040.9</f>
        <v>3163.4</v>
      </c>
    </row>
    <row r="355" spans="1:8" ht="15" customHeight="1">
      <c r="A355" s="1"/>
      <c r="B355" s="49" t="s">
        <v>101</v>
      </c>
      <c r="C355" s="2">
        <v>921</v>
      </c>
      <c r="D355" s="8" t="s">
        <v>3</v>
      </c>
      <c r="E355" s="8" t="s">
        <v>63</v>
      </c>
      <c r="F355" s="2" t="s">
        <v>239</v>
      </c>
      <c r="G355" s="8" t="s">
        <v>102</v>
      </c>
      <c r="H355" s="5">
        <v>367.5</v>
      </c>
    </row>
    <row r="356" spans="1:8" ht="33.75" customHeight="1">
      <c r="A356" s="1"/>
      <c r="B356" s="50" t="s">
        <v>17</v>
      </c>
      <c r="C356" s="2">
        <v>921</v>
      </c>
      <c r="D356" s="3" t="s">
        <v>7</v>
      </c>
      <c r="E356" s="3"/>
      <c r="F356" s="4"/>
      <c r="G356" s="3"/>
      <c r="H356" s="5">
        <f>H357</f>
        <v>0</v>
      </c>
    </row>
    <row r="357" spans="1:8" ht="50.25" customHeight="1">
      <c r="A357" s="1"/>
      <c r="B357" s="52" t="s">
        <v>376</v>
      </c>
      <c r="C357" s="41">
        <v>921</v>
      </c>
      <c r="D357" s="38" t="s">
        <v>7</v>
      </c>
      <c r="E357" s="38" t="s">
        <v>13</v>
      </c>
      <c r="F357" s="42"/>
      <c r="G357" s="38"/>
      <c r="H357" s="40">
        <f>H358</f>
        <v>0</v>
      </c>
    </row>
    <row r="358" spans="1:8" ht="48.75" customHeight="1">
      <c r="A358" s="1"/>
      <c r="B358" s="52" t="s">
        <v>345</v>
      </c>
      <c r="C358" s="41">
        <v>921</v>
      </c>
      <c r="D358" s="38" t="s">
        <v>7</v>
      </c>
      <c r="E358" s="38" t="s">
        <v>13</v>
      </c>
      <c r="F358" s="41" t="s">
        <v>312</v>
      </c>
      <c r="G358" s="43"/>
      <c r="H358" s="40">
        <f>H359</f>
        <v>0</v>
      </c>
    </row>
    <row r="359" spans="1:8" ht="91.5" customHeight="1">
      <c r="A359" s="1"/>
      <c r="B359" s="52" t="s">
        <v>377</v>
      </c>
      <c r="C359" s="41">
        <v>921</v>
      </c>
      <c r="D359" s="38" t="s">
        <v>7</v>
      </c>
      <c r="E359" s="38" t="s">
        <v>13</v>
      </c>
      <c r="F359" s="41" t="s">
        <v>379</v>
      </c>
      <c r="G359" s="43"/>
      <c r="H359" s="40">
        <f>H360</f>
        <v>0</v>
      </c>
    </row>
    <row r="360" spans="1:8" ht="60.75" customHeight="1">
      <c r="A360" s="1"/>
      <c r="B360" s="52" t="s">
        <v>346</v>
      </c>
      <c r="C360" s="41">
        <v>921</v>
      </c>
      <c r="D360" s="38" t="s">
        <v>7</v>
      </c>
      <c r="E360" s="38" t="s">
        <v>13</v>
      </c>
      <c r="F360" s="41" t="s">
        <v>380</v>
      </c>
      <c r="G360" s="43"/>
      <c r="H360" s="40">
        <f>H361</f>
        <v>0</v>
      </c>
    </row>
    <row r="361" spans="1:8" ht="29.25" customHeight="1">
      <c r="A361" s="1"/>
      <c r="B361" s="52" t="s">
        <v>95</v>
      </c>
      <c r="C361" s="41">
        <v>921</v>
      </c>
      <c r="D361" s="38" t="s">
        <v>7</v>
      </c>
      <c r="E361" s="38" t="s">
        <v>13</v>
      </c>
      <c r="F361" s="41" t="s">
        <v>380</v>
      </c>
      <c r="G361" s="43" t="s">
        <v>96</v>
      </c>
      <c r="H361" s="40">
        <f>50-50</f>
        <v>0</v>
      </c>
    </row>
    <row r="362" spans="1:8" ht="14.25" customHeight="1">
      <c r="A362" s="1"/>
      <c r="B362" s="49" t="s">
        <v>18</v>
      </c>
      <c r="C362" s="2">
        <v>921</v>
      </c>
      <c r="D362" s="8" t="s">
        <v>8</v>
      </c>
      <c r="E362" s="8"/>
      <c r="F362" s="2"/>
      <c r="G362" s="8"/>
      <c r="H362" s="5">
        <f>SUM(H378+H374+H363)</f>
        <v>10214.6</v>
      </c>
    </row>
    <row r="363" spans="1:8" ht="16.5" customHeight="1">
      <c r="A363" s="1"/>
      <c r="B363" s="49" t="s">
        <v>19</v>
      </c>
      <c r="C363" s="2">
        <v>921</v>
      </c>
      <c r="D363" s="3" t="s">
        <v>8</v>
      </c>
      <c r="E363" s="3" t="s">
        <v>9</v>
      </c>
      <c r="F363" s="4"/>
      <c r="G363" s="8"/>
      <c r="H363" s="5">
        <f>SUM(H364+H368)</f>
        <v>3329.4</v>
      </c>
    </row>
    <row r="364" spans="1:8" ht="14.25" customHeight="1">
      <c r="A364" s="1"/>
      <c r="B364" s="49" t="s">
        <v>198</v>
      </c>
      <c r="C364" s="2">
        <v>921</v>
      </c>
      <c r="D364" s="3" t="s">
        <v>8</v>
      </c>
      <c r="E364" s="3" t="s">
        <v>9</v>
      </c>
      <c r="F364" s="4" t="s">
        <v>107</v>
      </c>
      <c r="G364" s="8"/>
      <c r="H364" s="5">
        <f>SUM(H365)</f>
        <v>1577</v>
      </c>
    </row>
    <row r="365" spans="1:8" ht="31.5" customHeight="1">
      <c r="A365" s="1"/>
      <c r="B365" s="49" t="s">
        <v>108</v>
      </c>
      <c r="C365" s="2">
        <v>921</v>
      </c>
      <c r="D365" s="3" t="s">
        <v>8</v>
      </c>
      <c r="E365" s="3" t="s">
        <v>9</v>
      </c>
      <c r="F365" s="4" t="s">
        <v>109</v>
      </c>
      <c r="G365" s="8"/>
      <c r="H365" s="5">
        <f>SUM(H366)</f>
        <v>1577</v>
      </c>
    </row>
    <row r="366" spans="1:8" ht="237" customHeight="1">
      <c r="A366" s="2"/>
      <c r="B366" s="49" t="s">
        <v>276</v>
      </c>
      <c r="C366" s="2">
        <v>921</v>
      </c>
      <c r="D366" s="3" t="s">
        <v>8</v>
      </c>
      <c r="E366" s="3" t="s">
        <v>9</v>
      </c>
      <c r="F366" s="4" t="s">
        <v>125</v>
      </c>
      <c r="G366" s="3"/>
      <c r="H366" s="5">
        <f>SUM(H367)</f>
        <v>1577</v>
      </c>
    </row>
    <row r="367" spans="1:8" ht="30" customHeight="1">
      <c r="A367" s="2"/>
      <c r="B367" s="49" t="s">
        <v>95</v>
      </c>
      <c r="C367" s="2">
        <v>921</v>
      </c>
      <c r="D367" s="3" t="s">
        <v>8</v>
      </c>
      <c r="E367" s="3" t="s">
        <v>9</v>
      </c>
      <c r="F367" s="4" t="s">
        <v>125</v>
      </c>
      <c r="G367" s="3" t="s">
        <v>96</v>
      </c>
      <c r="H367" s="5">
        <f>1400+40-402+539</f>
        <v>1577</v>
      </c>
    </row>
    <row r="368" spans="1:8" ht="63">
      <c r="A368" s="2"/>
      <c r="B368" s="67" t="s">
        <v>454</v>
      </c>
      <c r="C368" s="2">
        <v>921</v>
      </c>
      <c r="D368" s="3" t="s">
        <v>8</v>
      </c>
      <c r="E368" s="3" t="s">
        <v>9</v>
      </c>
      <c r="F368" s="4" t="s">
        <v>119</v>
      </c>
      <c r="G368" s="3"/>
      <c r="H368" s="5">
        <f>SUM(H369)</f>
        <v>1752.4</v>
      </c>
    </row>
    <row r="369" spans="1:8" ht="125.25" customHeight="1">
      <c r="A369" s="2"/>
      <c r="B369" s="67" t="s">
        <v>453</v>
      </c>
      <c r="C369" s="2">
        <v>921</v>
      </c>
      <c r="D369" s="3" t="s">
        <v>8</v>
      </c>
      <c r="E369" s="3" t="s">
        <v>9</v>
      </c>
      <c r="F369" s="4" t="s">
        <v>450</v>
      </c>
      <c r="G369" s="3"/>
      <c r="H369" s="5">
        <f>SUM(H370+H372)</f>
        <v>1752.4</v>
      </c>
    </row>
    <row r="370" spans="1:8" ht="31.5">
      <c r="A370" s="2"/>
      <c r="B370" s="67" t="s">
        <v>464</v>
      </c>
      <c r="C370" s="2">
        <v>921</v>
      </c>
      <c r="D370" s="3" t="s">
        <v>8</v>
      </c>
      <c r="E370" s="3" t="s">
        <v>9</v>
      </c>
      <c r="F370" s="4" t="s">
        <v>462</v>
      </c>
      <c r="G370" s="3"/>
      <c r="H370" s="5">
        <f>SUM(H371)</f>
        <v>260.89999999999998</v>
      </c>
    </row>
    <row r="371" spans="1:8" ht="31.5">
      <c r="A371" s="2"/>
      <c r="B371" s="67" t="s">
        <v>95</v>
      </c>
      <c r="C371" s="2">
        <v>921</v>
      </c>
      <c r="D371" s="3" t="s">
        <v>8</v>
      </c>
      <c r="E371" s="3" t="s">
        <v>9</v>
      </c>
      <c r="F371" s="4" t="s">
        <v>462</v>
      </c>
      <c r="G371" s="3" t="s">
        <v>96</v>
      </c>
      <c r="H371" s="5">
        <v>260.89999999999998</v>
      </c>
    </row>
    <row r="372" spans="1:8" ht="46.5" customHeight="1">
      <c r="A372" s="2"/>
      <c r="B372" s="67" t="s">
        <v>465</v>
      </c>
      <c r="C372" s="2">
        <v>921</v>
      </c>
      <c r="D372" s="3" t="s">
        <v>8</v>
      </c>
      <c r="E372" s="3" t="s">
        <v>9</v>
      </c>
      <c r="F372" s="4" t="s">
        <v>463</v>
      </c>
      <c r="G372" s="3"/>
      <c r="H372" s="5">
        <f>SUM(H373)</f>
        <v>1491.5</v>
      </c>
    </row>
    <row r="373" spans="1:8" ht="31.5">
      <c r="A373" s="2"/>
      <c r="B373" s="67" t="s">
        <v>95</v>
      </c>
      <c r="C373" s="2">
        <v>921</v>
      </c>
      <c r="D373" s="3" t="s">
        <v>8</v>
      </c>
      <c r="E373" s="3" t="s">
        <v>9</v>
      </c>
      <c r="F373" s="4" t="s">
        <v>463</v>
      </c>
      <c r="G373" s="3" t="s">
        <v>96</v>
      </c>
      <c r="H373" s="5">
        <v>1491.5</v>
      </c>
    </row>
    <row r="374" spans="1:8" ht="31.5">
      <c r="A374" s="2"/>
      <c r="B374" s="59" t="s">
        <v>126</v>
      </c>
      <c r="C374" s="2">
        <v>921</v>
      </c>
      <c r="D374" s="3" t="s">
        <v>8</v>
      </c>
      <c r="E374" s="3" t="s">
        <v>30</v>
      </c>
      <c r="F374" s="4"/>
      <c r="G374" s="3"/>
      <c r="H374" s="5">
        <f>H375</f>
        <v>285.2</v>
      </c>
    </row>
    <row r="375" spans="1:8" ht="27.75" customHeight="1">
      <c r="A375" s="2"/>
      <c r="B375" s="60" t="s">
        <v>127</v>
      </c>
      <c r="C375" s="2">
        <v>921</v>
      </c>
      <c r="D375" s="3" t="s">
        <v>8</v>
      </c>
      <c r="E375" s="3" t="s">
        <v>30</v>
      </c>
      <c r="F375" s="4" t="s">
        <v>113</v>
      </c>
      <c r="G375" s="3"/>
      <c r="H375" s="5">
        <f>H376</f>
        <v>285.2</v>
      </c>
    </row>
    <row r="376" spans="1:8" ht="108" customHeight="1">
      <c r="A376" s="2"/>
      <c r="B376" s="60" t="s">
        <v>129</v>
      </c>
      <c r="C376" s="2">
        <v>921</v>
      </c>
      <c r="D376" s="3" t="s">
        <v>8</v>
      </c>
      <c r="E376" s="3" t="s">
        <v>30</v>
      </c>
      <c r="F376" s="3" t="s">
        <v>213</v>
      </c>
      <c r="G376" s="3"/>
      <c r="H376" s="5">
        <f>H377</f>
        <v>285.2</v>
      </c>
    </row>
    <row r="377" spans="1:8" ht="33" customHeight="1">
      <c r="A377" s="2"/>
      <c r="B377" s="67" t="s">
        <v>95</v>
      </c>
      <c r="C377" s="2">
        <v>921</v>
      </c>
      <c r="D377" s="3" t="s">
        <v>8</v>
      </c>
      <c r="E377" s="3" t="s">
        <v>30</v>
      </c>
      <c r="F377" s="3" t="s">
        <v>213</v>
      </c>
      <c r="G377" s="3" t="s">
        <v>96</v>
      </c>
      <c r="H377" s="5">
        <v>285.2</v>
      </c>
    </row>
    <row r="378" spans="1:8" ht="31.5">
      <c r="A378" s="1"/>
      <c r="B378" s="61" t="s">
        <v>21</v>
      </c>
      <c r="C378" s="2">
        <v>921</v>
      </c>
      <c r="D378" s="8" t="s">
        <v>8</v>
      </c>
      <c r="E378" s="8" t="s">
        <v>22</v>
      </c>
      <c r="F378" s="2"/>
      <c r="G378" s="8"/>
      <c r="H378" s="5">
        <f>SUM(H379+H383)</f>
        <v>6600</v>
      </c>
    </row>
    <row r="379" spans="1:8" ht="63">
      <c r="A379" s="1"/>
      <c r="B379" s="76" t="s">
        <v>428</v>
      </c>
      <c r="C379" s="41">
        <v>921</v>
      </c>
      <c r="D379" s="43" t="s">
        <v>8</v>
      </c>
      <c r="E379" s="43" t="s">
        <v>22</v>
      </c>
      <c r="F379" s="41" t="s">
        <v>425</v>
      </c>
      <c r="G379" s="43"/>
      <c r="H379" s="40">
        <f>H380</f>
        <v>1600</v>
      </c>
    </row>
    <row r="380" spans="1:8">
      <c r="A380" s="1"/>
      <c r="B380" s="76" t="s">
        <v>429</v>
      </c>
      <c r="C380" s="41">
        <v>921</v>
      </c>
      <c r="D380" s="43" t="s">
        <v>8</v>
      </c>
      <c r="E380" s="43" t="s">
        <v>22</v>
      </c>
      <c r="F380" s="41" t="s">
        <v>426</v>
      </c>
      <c r="G380" s="43"/>
      <c r="H380" s="40">
        <f>H381</f>
        <v>1600</v>
      </c>
    </row>
    <row r="381" spans="1:8" ht="75" customHeight="1">
      <c r="A381" s="1"/>
      <c r="B381" s="76" t="s">
        <v>430</v>
      </c>
      <c r="C381" s="41">
        <v>921</v>
      </c>
      <c r="D381" s="43" t="s">
        <v>8</v>
      </c>
      <c r="E381" s="43" t="s">
        <v>22</v>
      </c>
      <c r="F381" s="41" t="s">
        <v>427</v>
      </c>
      <c r="G381" s="43"/>
      <c r="H381" s="40">
        <f>H382</f>
        <v>1600</v>
      </c>
    </row>
    <row r="382" spans="1:8" ht="31.5">
      <c r="A382" s="1"/>
      <c r="B382" s="76" t="s">
        <v>95</v>
      </c>
      <c r="C382" s="41">
        <v>921</v>
      </c>
      <c r="D382" s="43" t="s">
        <v>8</v>
      </c>
      <c r="E382" s="43" t="s">
        <v>22</v>
      </c>
      <c r="F382" s="41" t="s">
        <v>427</v>
      </c>
      <c r="G382" s="43" t="s">
        <v>96</v>
      </c>
      <c r="H382" s="40">
        <f>600+1000</f>
        <v>1600</v>
      </c>
    </row>
    <row r="383" spans="1:8" ht="31.5">
      <c r="A383" s="1"/>
      <c r="B383" s="49" t="s">
        <v>153</v>
      </c>
      <c r="C383" s="2">
        <v>921</v>
      </c>
      <c r="D383" s="8" t="s">
        <v>8</v>
      </c>
      <c r="E383" s="8" t="s">
        <v>22</v>
      </c>
      <c r="F383" s="2" t="s">
        <v>122</v>
      </c>
      <c r="G383" s="8"/>
      <c r="H383" s="5">
        <f>SUM(H384)</f>
        <v>5000</v>
      </c>
    </row>
    <row r="384" spans="1:8" ht="33.75" customHeight="1">
      <c r="A384" s="1"/>
      <c r="B384" s="51" t="s">
        <v>155</v>
      </c>
      <c r="C384" s="2">
        <v>921</v>
      </c>
      <c r="D384" s="8" t="s">
        <v>8</v>
      </c>
      <c r="E384" s="8" t="s">
        <v>22</v>
      </c>
      <c r="F384" s="2" t="s">
        <v>238</v>
      </c>
      <c r="G384" s="8"/>
      <c r="H384" s="5">
        <f>SUM(H385)</f>
        <v>5000</v>
      </c>
    </row>
    <row r="385" spans="1:8" ht="61.5" customHeight="1">
      <c r="A385" s="1"/>
      <c r="B385" s="49" t="s">
        <v>325</v>
      </c>
      <c r="C385" s="2">
        <v>921</v>
      </c>
      <c r="D385" s="8" t="s">
        <v>8</v>
      </c>
      <c r="E385" s="8" t="s">
        <v>22</v>
      </c>
      <c r="F385" s="2" t="s">
        <v>326</v>
      </c>
      <c r="G385" s="8"/>
      <c r="H385" s="5">
        <f>SUM(H386)</f>
        <v>5000</v>
      </c>
    </row>
    <row r="386" spans="1:8" ht="63.75" customHeight="1">
      <c r="A386" s="1"/>
      <c r="B386" s="49" t="s">
        <v>327</v>
      </c>
      <c r="C386" s="2">
        <v>921</v>
      </c>
      <c r="D386" s="8" t="s">
        <v>8</v>
      </c>
      <c r="E386" s="8" t="s">
        <v>22</v>
      </c>
      <c r="F386" s="2" t="s">
        <v>326</v>
      </c>
      <c r="G386" s="8" t="s">
        <v>128</v>
      </c>
      <c r="H386" s="5">
        <v>5000</v>
      </c>
    </row>
    <row r="387" spans="1:8" ht="17.25" customHeight="1">
      <c r="A387" s="1"/>
      <c r="B387" s="49" t="s">
        <v>64</v>
      </c>
      <c r="C387" s="2">
        <v>921</v>
      </c>
      <c r="D387" s="8" t="s">
        <v>9</v>
      </c>
      <c r="E387" s="8"/>
      <c r="F387" s="2"/>
      <c r="G387" s="8"/>
      <c r="H387" s="5">
        <f>SUM(H388+H393)</f>
        <v>14815</v>
      </c>
    </row>
    <row r="388" spans="1:8" ht="17.25" customHeight="1">
      <c r="A388" s="1"/>
      <c r="B388" s="49" t="s">
        <v>72</v>
      </c>
      <c r="C388" s="2">
        <v>921</v>
      </c>
      <c r="D388" s="8" t="s">
        <v>9</v>
      </c>
      <c r="E388" s="8" t="s">
        <v>3</v>
      </c>
      <c r="F388" s="2"/>
      <c r="G388" s="8"/>
      <c r="H388" s="5">
        <f>H389</f>
        <v>0</v>
      </c>
    </row>
    <row r="389" spans="1:8" ht="49.5" customHeight="1">
      <c r="A389" s="1"/>
      <c r="B389" s="52" t="s">
        <v>345</v>
      </c>
      <c r="C389" s="2">
        <v>921</v>
      </c>
      <c r="D389" s="8" t="s">
        <v>9</v>
      </c>
      <c r="E389" s="8" t="s">
        <v>3</v>
      </c>
      <c r="F389" s="2" t="s">
        <v>312</v>
      </c>
      <c r="G389" s="8"/>
      <c r="H389" s="5">
        <f>H390</f>
        <v>0</v>
      </c>
    </row>
    <row r="390" spans="1:8" ht="93.75" customHeight="1">
      <c r="A390" s="1"/>
      <c r="B390" s="52" t="s">
        <v>377</v>
      </c>
      <c r="C390" s="2">
        <v>921</v>
      </c>
      <c r="D390" s="8" t="s">
        <v>9</v>
      </c>
      <c r="E390" s="8" t="s">
        <v>3</v>
      </c>
      <c r="F390" s="2" t="s">
        <v>379</v>
      </c>
      <c r="G390" s="8"/>
      <c r="H390" s="5">
        <f>H391</f>
        <v>0</v>
      </c>
    </row>
    <row r="391" spans="1:8" ht="63" customHeight="1">
      <c r="A391" s="1"/>
      <c r="B391" s="52" t="s">
        <v>346</v>
      </c>
      <c r="C391" s="2">
        <v>921</v>
      </c>
      <c r="D391" s="8" t="s">
        <v>9</v>
      </c>
      <c r="E391" s="8" t="s">
        <v>3</v>
      </c>
      <c r="F391" s="2" t="s">
        <v>380</v>
      </c>
      <c r="G391" s="8"/>
      <c r="H391" s="5">
        <f>H392</f>
        <v>0</v>
      </c>
    </row>
    <row r="392" spans="1:8" ht="63" customHeight="1">
      <c r="A392" s="1"/>
      <c r="B392" s="49" t="s">
        <v>327</v>
      </c>
      <c r="C392" s="2">
        <v>921</v>
      </c>
      <c r="D392" s="8" t="s">
        <v>9</v>
      </c>
      <c r="E392" s="8" t="s">
        <v>3</v>
      </c>
      <c r="F392" s="2" t="s">
        <v>380</v>
      </c>
      <c r="G392" s="8" t="s">
        <v>128</v>
      </c>
      <c r="H392" s="5">
        <f>382.8-382.8</f>
        <v>0</v>
      </c>
    </row>
    <row r="393" spans="1:8" ht="14.25" customHeight="1">
      <c r="A393" s="1"/>
      <c r="B393" s="49" t="s">
        <v>321</v>
      </c>
      <c r="C393" s="2">
        <v>921</v>
      </c>
      <c r="D393" s="8" t="s">
        <v>9</v>
      </c>
      <c r="E393" s="8" t="s">
        <v>5</v>
      </c>
      <c r="F393" s="2"/>
      <c r="G393" s="8"/>
      <c r="H393" s="5">
        <f>SUM(H394+H397)</f>
        <v>14815</v>
      </c>
    </row>
    <row r="394" spans="1:8" ht="60.75" customHeight="1">
      <c r="A394" s="1"/>
      <c r="B394" s="49" t="s">
        <v>365</v>
      </c>
      <c r="C394" s="2">
        <v>921</v>
      </c>
      <c r="D394" s="3" t="s">
        <v>9</v>
      </c>
      <c r="E394" s="3" t="s">
        <v>5</v>
      </c>
      <c r="F394" s="4" t="s">
        <v>328</v>
      </c>
      <c r="G394" s="3"/>
      <c r="H394" s="5">
        <f>SUM(H395)</f>
        <v>761.5</v>
      </c>
    </row>
    <row r="395" spans="1:8" ht="77.25" customHeight="1">
      <c r="A395" s="1"/>
      <c r="B395" s="49" t="s">
        <v>366</v>
      </c>
      <c r="C395" s="2">
        <v>921</v>
      </c>
      <c r="D395" s="3" t="s">
        <v>9</v>
      </c>
      <c r="E395" s="3" t="s">
        <v>5</v>
      </c>
      <c r="F395" s="4" t="s">
        <v>329</v>
      </c>
      <c r="G395" s="3"/>
      <c r="H395" s="5">
        <f>H396</f>
        <v>761.5</v>
      </c>
    </row>
    <row r="396" spans="1:8" ht="30" customHeight="1">
      <c r="A396" s="1"/>
      <c r="B396" s="49" t="s">
        <v>95</v>
      </c>
      <c r="C396" s="2">
        <v>921</v>
      </c>
      <c r="D396" s="3" t="s">
        <v>9</v>
      </c>
      <c r="E396" s="3" t="s">
        <v>5</v>
      </c>
      <c r="F396" s="4" t="s">
        <v>329</v>
      </c>
      <c r="G396" s="3" t="s">
        <v>96</v>
      </c>
      <c r="H396" s="5">
        <f>1350-588.5</f>
        <v>761.5</v>
      </c>
    </row>
    <row r="397" spans="1:8" ht="77.25" customHeight="1">
      <c r="A397" s="1"/>
      <c r="B397" s="52" t="s">
        <v>350</v>
      </c>
      <c r="C397" s="41">
        <v>921</v>
      </c>
      <c r="D397" s="43" t="s">
        <v>9</v>
      </c>
      <c r="E397" s="43" t="s">
        <v>5</v>
      </c>
      <c r="F397" s="41" t="s">
        <v>322</v>
      </c>
      <c r="G397" s="43"/>
      <c r="H397" s="40">
        <f>SUM(H398+H401+H404)</f>
        <v>14053.5</v>
      </c>
    </row>
    <row r="398" spans="1:8" ht="30.75" customHeight="1">
      <c r="A398" s="1"/>
      <c r="B398" s="52" t="s">
        <v>470</v>
      </c>
      <c r="C398" s="41">
        <v>921</v>
      </c>
      <c r="D398" s="43" t="s">
        <v>9</v>
      </c>
      <c r="E398" s="43" t="s">
        <v>5</v>
      </c>
      <c r="F398" s="41" t="s">
        <v>468</v>
      </c>
      <c r="G398" s="43"/>
      <c r="H398" s="40">
        <f>H399</f>
        <v>3606</v>
      </c>
    </row>
    <row r="399" spans="1:8" ht="94.5" customHeight="1">
      <c r="A399" s="1"/>
      <c r="B399" s="52" t="s">
        <v>471</v>
      </c>
      <c r="C399" s="41">
        <v>921</v>
      </c>
      <c r="D399" s="43" t="s">
        <v>9</v>
      </c>
      <c r="E399" s="43" t="s">
        <v>5</v>
      </c>
      <c r="F399" s="41" t="s">
        <v>469</v>
      </c>
      <c r="G399" s="43"/>
      <c r="H399" s="40">
        <f>H400</f>
        <v>3606</v>
      </c>
    </row>
    <row r="400" spans="1:8" ht="31.5">
      <c r="A400" s="1"/>
      <c r="B400" s="52" t="s">
        <v>95</v>
      </c>
      <c r="C400" s="41">
        <v>921</v>
      </c>
      <c r="D400" s="43" t="s">
        <v>9</v>
      </c>
      <c r="E400" s="43" t="s">
        <v>5</v>
      </c>
      <c r="F400" s="41" t="s">
        <v>469</v>
      </c>
      <c r="G400" s="43" t="s">
        <v>96</v>
      </c>
      <c r="H400" s="40">
        <f>3200+700-464-700+870</f>
        <v>3606</v>
      </c>
    </row>
    <row r="401" spans="1:8" ht="66.75" customHeight="1">
      <c r="A401" s="1"/>
      <c r="B401" s="49" t="s">
        <v>358</v>
      </c>
      <c r="C401" s="2">
        <v>921</v>
      </c>
      <c r="D401" s="8" t="s">
        <v>9</v>
      </c>
      <c r="E401" s="8" t="s">
        <v>5</v>
      </c>
      <c r="F401" s="2" t="s">
        <v>359</v>
      </c>
      <c r="G401" s="8"/>
      <c r="H401" s="5">
        <f>SUM(H402)</f>
        <v>6551.3</v>
      </c>
    </row>
    <row r="402" spans="1:8" ht="95.25" customHeight="1">
      <c r="A402" s="1"/>
      <c r="B402" s="49" t="s">
        <v>351</v>
      </c>
      <c r="C402" s="2">
        <v>921</v>
      </c>
      <c r="D402" s="8" t="s">
        <v>9</v>
      </c>
      <c r="E402" s="8" t="s">
        <v>5</v>
      </c>
      <c r="F402" s="2" t="s">
        <v>360</v>
      </c>
      <c r="G402" s="8"/>
      <c r="H402" s="5">
        <f>SUM(H403)</f>
        <v>6551.3</v>
      </c>
    </row>
    <row r="403" spans="1:8" ht="31.5" customHeight="1">
      <c r="A403" s="1"/>
      <c r="B403" s="49" t="s">
        <v>95</v>
      </c>
      <c r="C403" s="2">
        <v>921</v>
      </c>
      <c r="D403" s="8" t="s">
        <v>9</v>
      </c>
      <c r="E403" s="8" t="s">
        <v>5</v>
      </c>
      <c r="F403" s="2" t="s">
        <v>360</v>
      </c>
      <c r="G403" s="8" t="s">
        <v>96</v>
      </c>
      <c r="H403" s="5">
        <v>6551.3</v>
      </c>
    </row>
    <row r="404" spans="1:8" ht="78.75" customHeight="1">
      <c r="A404" s="1"/>
      <c r="B404" s="49" t="s">
        <v>474</v>
      </c>
      <c r="C404" s="2">
        <v>921</v>
      </c>
      <c r="D404" s="3" t="s">
        <v>9</v>
      </c>
      <c r="E404" s="3" t="s">
        <v>5</v>
      </c>
      <c r="F404" s="3" t="s">
        <v>323</v>
      </c>
      <c r="G404" s="3"/>
      <c r="H404" s="5">
        <f>H405</f>
        <v>3896.2</v>
      </c>
    </row>
    <row r="405" spans="1:8" ht="93" customHeight="1">
      <c r="A405" s="1"/>
      <c r="B405" s="49" t="s">
        <v>351</v>
      </c>
      <c r="C405" s="2">
        <v>921</v>
      </c>
      <c r="D405" s="3" t="s">
        <v>9</v>
      </c>
      <c r="E405" s="3" t="s">
        <v>5</v>
      </c>
      <c r="F405" s="3" t="s">
        <v>324</v>
      </c>
      <c r="G405" s="3"/>
      <c r="H405" s="5">
        <f>H406</f>
        <v>3896.2</v>
      </c>
    </row>
    <row r="406" spans="1:8" ht="30" customHeight="1">
      <c r="A406" s="1"/>
      <c r="B406" s="49" t="s">
        <v>95</v>
      </c>
      <c r="C406" s="2">
        <v>921</v>
      </c>
      <c r="D406" s="3" t="s">
        <v>9</v>
      </c>
      <c r="E406" s="3" t="s">
        <v>5</v>
      </c>
      <c r="F406" s="3" t="s">
        <v>324</v>
      </c>
      <c r="G406" s="3" t="s">
        <v>96</v>
      </c>
      <c r="H406" s="5">
        <f>4950-1054+0.2</f>
        <v>3896.2</v>
      </c>
    </row>
    <row r="407" spans="1:8" ht="47.25">
      <c r="A407" s="2" t="s">
        <v>49</v>
      </c>
      <c r="B407" s="49" t="s">
        <v>32</v>
      </c>
      <c r="C407" s="2">
        <v>925</v>
      </c>
      <c r="D407" s="8"/>
      <c r="E407" s="8"/>
      <c r="F407" s="2"/>
      <c r="G407" s="8"/>
      <c r="H407" s="5">
        <f>SUM(H408+H418+H560)</f>
        <v>1381280.7000000002</v>
      </c>
    </row>
    <row r="408" spans="1:8" ht="32.25" customHeight="1">
      <c r="A408" s="2"/>
      <c r="B408" s="50" t="s">
        <v>17</v>
      </c>
      <c r="C408" s="2">
        <v>925</v>
      </c>
      <c r="D408" s="8" t="s">
        <v>7</v>
      </c>
      <c r="E408" s="8"/>
      <c r="F408" s="2"/>
      <c r="G408" s="8"/>
      <c r="H408" s="5">
        <f>H413+H409</f>
        <v>2546.8000000000002</v>
      </c>
    </row>
    <row r="409" spans="1:8" ht="63.75" customHeight="1">
      <c r="A409" s="2"/>
      <c r="B409" s="50" t="s">
        <v>528</v>
      </c>
      <c r="C409" s="2">
        <v>925</v>
      </c>
      <c r="D409" s="8" t="s">
        <v>7</v>
      </c>
      <c r="E409" s="8" t="s">
        <v>30</v>
      </c>
      <c r="F409" s="2"/>
      <c r="G409" s="8"/>
      <c r="H409" s="5">
        <f>H410</f>
        <v>2476.8000000000002</v>
      </c>
    </row>
    <row r="410" spans="1:8" ht="32.25" customHeight="1">
      <c r="A410" s="2"/>
      <c r="B410" s="50" t="s">
        <v>121</v>
      </c>
      <c r="C410" s="2">
        <v>925</v>
      </c>
      <c r="D410" s="8" t="s">
        <v>7</v>
      </c>
      <c r="E410" s="8" t="s">
        <v>30</v>
      </c>
      <c r="F410" s="2" t="s">
        <v>217</v>
      </c>
      <c r="G410" s="8"/>
      <c r="H410" s="5">
        <f>H411</f>
        <v>2476.8000000000002</v>
      </c>
    </row>
    <row r="411" spans="1:8" ht="48" customHeight="1">
      <c r="A411" s="2"/>
      <c r="B411" s="50" t="s">
        <v>204</v>
      </c>
      <c r="C411" s="2">
        <v>925</v>
      </c>
      <c r="D411" s="8" t="s">
        <v>7</v>
      </c>
      <c r="E411" s="8" t="s">
        <v>30</v>
      </c>
      <c r="F411" s="2" t="s">
        <v>218</v>
      </c>
      <c r="G411" s="8"/>
      <c r="H411" s="5">
        <f>H412</f>
        <v>2476.8000000000002</v>
      </c>
    </row>
    <row r="412" spans="1:8" ht="46.5" customHeight="1">
      <c r="A412" s="2"/>
      <c r="B412" s="51" t="s">
        <v>158</v>
      </c>
      <c r="C412" s="2">
        <v>925</v>
      </c>
      <c r="D412" s="8" t="s">
        <v>7</v>
      </c>
      <c r="E412" s="8" t="s">
        <v>30</v>
      </c>
      <c r="F412" s="2" t="s">
        <v>218</v>
      </c>
      <c r="G412" s="8" t="s">
        <v>159</v>
      </c>
      <c r="H412" s="5">
        <f>306.8+2170</f>
        <v>2476.8000000000002</v>
      </c>
    </row>
    <row r="413" spans="1:8" ht="50.25" customHeight="1">
      <c r="A413" s="2"/>
      <c r="B413" s="52" t="s">
        <v>376</v>
      </c>
      <c r="C413" s="2">
        <v>925</v>
      </c>
      <c r="D413" s="8" t="s">
        <v>7</v>
      </c>
      <c r="E413" s="8" t="s">
        <v>13</v>
      </c>
      <c r="F413" s="2"/>
      <c r="G413" s="8"/>
      <c r="H413" s="5">
        <f>H414</f>
        <v>70</v>
      </c>
    </row>
    <row r="414" spans="1:8" ht="47.25">
      <c r="A414" s="2"/>
      <c r="B414" s="52" t="s">
        <v>345</v>
      </c>
      <c r="C414" s="2">
        <v>925</v>
      </c>
      <c r="D414" s="8" t="s">
        <v>7</v>
      </c>
      <c r="E414" s="8" t="s">
        <v>13</v>
      </c>
      <c r="F414" s="2" t="s">
        <v>312</v>
      </c>
      <c r="G414" s="8"/>
      <c r="H414" s="5">
        <f>H415</f>
        <v>70</v>
      </c>
    </row>
    <row r="415" spans="1:8" ht="94.5">
      <c r="A415" s="2"/>
      <c r="B415" s="49" t="s">
        <v>416</v>
      </c>
      <c r="C415" s="2">
        <v>925</v>
      </c>
      <c r="D415" s="8" t="s">
        <v>7</v>
      </c>
      <c r="E415" s="8" t="s">
        <v>13</v>
      </c>
      <c r="F415" s="2" t="s">
        <v>381</v>
      </c>
      <c r="G415" s="8"/>
      <c r="H415" s="5">
        <f>H416</f>
        <v>70</v>
      </c>
    </row>
    <row r="416" spans="1:8" ht="63">
      <c r="A416" s="2"/>
      <c r="B416" s="67" t="s">
        <v>346</v>
      </c>
      <c r="C416" s="2">
        <v>925</v>
      </c>
      <c r="D416" s="8" t="s">
        <v>7</v>
      </c>
      <c r="E416" s="8" t="s">
        <v>13</v>
      </c>
      <c r="F416" s="2" t="s">
        <v>382</v>
      </c>
      <c r="G416" s="8"/>
      <c r="H416" s="5">
        <f>H417</f>
        <v>70</v>
      </c>
    </row>
    <row r="417" spans="1:8" ht="31.5">
      <c r="A417" s="2"/>
      <c r="B417" s="49" t="s">
        <v>95</v>
      </c>
      <c r="C417" s="2">
        <v>925</v>
      </c>
      <c r="D417" s="8" t="s">
        <v>7</v>
      </c>
      <c r="E417" s="8" t="s">
        <v>13</v>
      </c>
      <c r="F417" s="2" t="s">
        <v>382</v>
      </c>
      <c r="G417" s="8" t="s">
        <v>96</v>
      </c>
      <c r="H417" s="5">
        <f>35+35</f>
        <v>70</v>
      </c>
    </row>
    <row r="418" spans="1:8">
      <c r="A418" s="1"/>
      <c r="B418" s="49" t="s">
        <v>23</v>
      </c>
      <c r="C418" s="2">
        <v>925</v>
      </c>
      <c r="D418" s="8" t="s">
        <v>10</v>
      </c>
      <c r="E418" s="8"/>
      <c r="F418" s="2"/>
      <c r="G418" s="8"/>
      <c r="H418" s="5">
        <f>SUM(H419+H445+H489+H495)</f>
        <v>1367227.4000000001</v>
      </c>
    </row>
    <row r="419" spans="1:8" ht="15" customHeight="1">
      <c r="A419" s="1"/>
      <c r="B419" s="49" t="s">
        <v>33</v>
      </c>
      <c r="C419" s="2">
        <v>925</v>
      </c>
      <c r="D419" s="8" t="s">
        <v>10</v>
      </c>
      <c r="E419" s="8" t="s">
        <v>3</v>
      </c>
      <c r="F419" s="2"/>
      <c r="G419" s="8"/>
      <c r="H419" s="5">
        <f>SUM(H429+H426+H420)</f>
        <v>539377.1</v>
      </c>
    </row>
    <row r="420" spans="1:8" ht="64.5" customHeight="1">
      <c r="A420" s="1"/>
      <c r="B420" s="67" t="s">
        <v>336</v>
      </c>
      <c r="C420" s="2">
        <v>925</v>
      </c>
      <c r="D420" s="35" t="s">
        <v>10</v>
      </c>
      <c r="E420" s="35" t="s">
        <v>3</v>
      </c>
      <c r="F420" s="2" t="s">
        <v>337</v>
      </c>
      <c r="G420" s="35"/>
      <c r="H420" s="5">
        <f>H421</f>
        <v>1418.8</v>
      </c>
    </row>
    <row r="421" spans="1:8" ht="50.25" customHeight="1">
      <c r="A421" s="1"/>
      <c r="B421" s="67" t="s">
        <v>338</v>
      </c>
      <c r="C421" s="2">
        <v>925</v>
      </c>
      <c r="D421" s="35" t="s">
        <v>10</v>
      </c>
      <c r="E421" s="35" t="s">
        <v>3</v>
      </c>
      <c r="F421" s="2" t="s">
        <v>339</v>
      </c>
      <c r="G421" s="35"/>
      <c r="H421" s="5">
        <f>H422+H424</f>
        <v>1418.8</v>
      </c>
    </row>
    <row r="422" spans="1:8" ht="46.5" customHeight="1">
      <c r="A422" s="1"/>
      <c r="B422" s="67" t="s">
        <v>500</v>
      </c>
      <c r="C422" s="2">
        <v>925</v>
      </c>
      <c r="D422" s="35" t="s">
        <v>10</v>
      </c>
      <c r="E422" s="35" t="s">
        <v>3</v>
      </c>
      <c r="F422" s="2" t="s">
        <v>499</v>
      </c>
      <c r="G422" s="35"/>
      <c r="H422" s="5">
        <f>H423</f>
        <v>1318.8</v>
      </c>
    </row>
    <row r="423" spans="1:8" ht="48" customHeight="1">
      <c r="A423" s="1"/>
      <c r="B423" s="51" t="s">
        <v>158</v>
      </c>
      <c r="C423" s="2">
        <v>925</v>
      </c>
      <c r="D423" s="35" t="s">
        <v>10</v>
      </c>
      <c r="E423" s="35" t="s">
        <v>3</v>
      </c>
      <c r="F423" s="2" t="s">
        <v>499</v>
      </c>
      <c r="G423" s="35" t="s">
        <v>159</v>
      </c>
      <c r="H423" s="5">
        <v>1318.8</v>
      </c>
    </row>
    <row r="424" spans="1:8" ht="78.75" customHeight="1">
      <c r="A424" s="1"/>
      <c r="B424" s="51" t="s">
        <v>551</v>
      </c>
      <c r="C424" s="2">
        <v>925</v>
      </c>
      <c r="D424" s="35" t="s">
        <v>10</v>
      </c>
      <c r="E424" s="35" t="s">
        <v>3</v>
      </c>
      <c r="F424" s="2" t="s">
        <v>550</v>
      </c>
      <c r="G424" s="35"/>
      <c r="H424" s="5">
        <f>SUM(H425)</f>
        <v>100</v>
      </c>
    </row>
    <row r="425" spans="1:8" ht="48" customHeight="1">
      <c r="A425" s="1"/>
      <c r="B425" s="51" t="s">
        <v>158</v>
      </c>
      <c r="C425" s="2">
        <v>925</v>
      </c>
      <c r="D425" s="35" t="s">
        <v>10</v>
      </c>
      <c r="E425" s="35" t="s">
        <v>3</v>
      </c>
      <c r="F425" s="2" t="s">
        <v>550</v>
      </c>
      <c r="G425" s="35" t="s">
        <v>159</v>
      </c>
      <c r="H425" s="5">
        <v>100</v>
      </c>
    </row>
    <row r="426" spans="1:8" ht="60.75" customHeight="1">
      <c r="A426" s="1"/>
      <c r="B426" s="49" t="s">
        <v>354</v>
      </c>
      <c r="C426" s="2">
        <v>925</v>
      </c>
      <c r="D426" s="8" t="s">
        <v>10</v>
      </c>
      <c r="E426" s="8" t="s">
        <v>3</v>
      </c>
      <c r="F426" s="2" t="s">
        <v>328</v>
      </c>
      <c r="G426" s="8"/>
      <c r="H426" s="5">
        <f>SUM(H427)</f>
        <v>88626.2</v>
      </c>
    </row>
    <row r="427" spans="1:8" ht="77.25" customHeight="1">
      <c r="A427" s="1"/>
      <c r="B427" s="49" t="s">
        <v>355</v>
      </c>
      <c r="C427" s="2">
        <v>925</v>
      </c>
      <c r="D427" s="8" t="s">
        <v>10</v>
      </c>
      <c r="E427" s="8" t="s">
        <v>3</v>
      </c>
      <c r="F427" s="2" t="s">
        <v>329</v>
      </c>
      <c r="G427" s="8"/>
      <c r="H427" s="5">
        <f>SUM(H428)</f>
        <v>88626.2</v>
      </c>
    </row>
    <row r="428" spans="1:8" ht="45" customHeight="1">
      <c r="A428" s="1"/>
      <c r="B428" s="51" t="s">
        <v>158</v>
      </c>
      <c r="C428" s="2">
        <v>925</v>
      </c>
      <c r="D428" s="8" t="s">
        <v>10</v>
      </c>
      <c r="E428" s="8" t="s">
        <v>3</v>
      </c>
      <c r="F428" s="2" t="s">
        <v>329</v>
      </c>
      <c r="G428" s="8" t="s">
        <v>159</v>
      </c>
      <c r="H428" s="5">
        <f>83441+9937.4-5763.4-4174.1+2420.8+72.3+78.7+253.2-29+0.1+1000+1225.4+30+133.8</f>
        <v>88626.2</v>
      </c>
    </row>
    <row r="429" spans="1:8" ht="28.5" customHeight="1">
      <c r="A429" s="1"/>
      <c r="B429" s="49" t="s">
        <v>273</v>
      </c>
      <c r="C429" s="2">
        <v>925</v>
      </c>
      <c r="D429" s="8" t="s">
        <v>10</v>
      </c>
      <c r="E429" s="8" t="s">
        <v>3</v>
      </c>
      <c r="F429" s="2" t="s">
        <v>123</v>
      </c>
      <c r="G429" s="8"/>
      <c r="H429" s="5">
        <f>SUM(H430)</f>
        <v>449332.1</v>
      </c>
    </row>
    <row r="430" spans="1:8" ht="45" customHeight="1">
      <c r="A430" s="1"/>
      <c r="B430" s="49" t="s">
        <v>156</v>
      </c>
      <c r="C430" s="2">
        <v>925</v>
      </c>
      <c r="D430" s="8" t="s">
        <v>10</v>
      </c>
      <c r="E430" s="8" t="s">
        <v>3</v>
      </c>
      <c r="F430" s="2" t="s">
        <v>240</v>
      </c>
      <c r="G430" s="8"/>
      <c r="H430" s="5">
        <f>SUM(H435+H440+H433+H431)</f>
        <v>449332.1</v>
      </c>
    </row>
    <row r="431" spans="1:8" ht="50.25" customHeight="1">
      <c r="A431" s="1"/>
      <c r="B431" s="67" t="s">
        <v>509</v>
      </c>
      <c r="C431" s="2">
        <v>925</v>
      </c>
      <c r="D431" s="35" t="s">
        <v>10</v>
      </c>
      <c r="E431" s="35" t="s">
        <v>3</v>
      </c>
      <c r="F431" s="2" t="s">
        <v>510</v>
      </c>
      <c r="G431" s="35"/>
      <c r="H431" s="5">
        <f>SUM(H432)</f>
        <v>1300</v>
      </c>
    </row>
    <row r="432" spans="1:8" ht="47.25" customHeight="1">
      <c r="A432" s="1"/>
      <c r="B432" s="51" t="s">
        <v>158</v>
      </c>
      <c r="C432" s="2">
        <v>925</v>
      </c>
      <c r="D432" s="35" t="s">
        <v>10</v>
      </c>
      <c r="E432" s="35" t="s">
        <v>3</v>
      </c>
      <c r="F432" s="2" t="s">
        <v>510</v>
      </c>
      <c r="G432" s="35" t="s">
        <v>159</v>
      </c>
      <c r="H432" s="5">
        <v>1300</v>
      </c>
    </row>
    <row r="433" spans="1:8" ht="212.25" customHeight="1">
      <c r="A433" s="1"/>
      <c r="B433" s="64" t="s">
        <v>160</v>
      </c>
      <c r="C433" s="2">
        <v>925</v>
      </c>
      <c r="D433" s="8" t="s">
        <v>10</v>
      </c>
      <c r="E433" s="8" t="s">
        <v>3</v>
      </c>
      <c r="F433" s="2" t="s">
        <v>241</v>
      </c>
      <c r="G433" s="8"/>
      <c r="H433" s="5">
        <f>SUM(H434)</f>
        <v>557.9</v>
      </c>
    </row>
    <row r="434" spans="1:8" ht="30.75" customHeight="1">
      <c r="A434" s="1"/>
      <c r="B434" s="51" t="s">
        <v>136</v>
      </c>
      <c r="C434" s="2">
        <v>925</v>
      </c>
      <c r="D434" s="8" t="s">
        <v>10</v>
      </c>
      <c r="E434" s="8" t="s">
        <v>3</v>
      </c>
      <c r="F434" s="2" t="s">
        <v>241</v>
      </c>
      <c r="G434" s="8" t="s">
        <v>137</v>
      </c>
      <c r="H434" s="5">
        <f>500+207.9-150</f>
        <v>557.9</v>
      </c>
    </row>
    <row r="435" spans="1:8" ht="90.75" customHeight="1">
      <c r="A435" s="1"/>
      <c r="B435" s="51" t="s">
        <v>207</v>
      </c>
      <c r="C435" s="2">
        <v>925</v>
      </c>
      <c r="D435" s="8" t="s">
        <v>10</v>
      </c>
      <c r="E435" s="8" t="s">
        <v>3</v>
      </c>
      <c r="F435" s="2" t="s">
        <v>242</v>
      </c>
      <c r="G435" s="8"/>
      <c r="H435" s="5">
        <f>SUM(H436:H439)</f>
        <v>336359.39999999997</v>
      </c>
    </row>
    <row r="436" spans="1:8" ht="81.75" customHeight="1">
      <c r="A436" s="1"/>
      <c r="B436" s="49" t="s">
        <v>90</v>
      </c>
      <c r="C436" s="2">
        <v>925</v>
      </c>
      <c r="D436" s="8" t="s">
        <v>10</v>
      </c>
      <c r="E436" s="8" t="s">
        <v>3</v>
      </c>
      <c r="F436" s="2" t="s">
        <v>242</v>
      </c>
      <c r="G436" s="8" t="s">
        <v>91</v>
      </c>
      <c r="H436" s="5">
        <f>5955.9-3400.6-1475-0.1</f>
        <v>1080.1999999999998</v>
      </c>
    </row>
    <row r="437" spans="1:8" ht="31.5">
      <c r="A437" s="1"/>
      <c r="B437" s="49" t="s">
        <v>95</v>
      </c>
      <c r="C437" s="2">
        <v>925</v>
      </c>
      <c r="D437" s="8" t="s">
        <v>10</v>
      </c>
      <c r="E437" s="8" t="s">
        <v>3</v>
      </c>
      <c r="F437" s="2" t="s">
        <v>242</v>
      </c>
      <c r="G437" s="8" t="s">
        <v>96</v>
      </c>
      <c r="H437" s="5"/>
    </row>
    <row r="438" spans="1:8" ht="45" customHeight="1">
      <c r="A438" s="1"/>
      <c r="B438" s="51" t="s">
        <v>158</v>
      </c>
      <c r="C438" s="2">
        <v>925</v>
      </c>
      <c r="D438" s="8" t="s">
        <v>10</v>
      </c>
      <c r="E438" s="8" t="s">
        <v>3</v>
      </c>
      <c r="F438" s="2" t="s">
        <v>242</v>
      </c>
      <c r="G438" s="8" t="s">
        <v>159</v>
      </c>
      <c r="H438" s="5">
        <f>289598.5+40805+3400.6+1475+0.1</f>
        <v>335279.19999999995</v>
      </c>
    </row>
    <row r="439" spans="1:8" ht="16.5" customHeight="1">
      <c r="A439" s="1"/>
      <c r="B439" s="49" t="s">
        <v>101</v>
      </c>
      <c r="C439" s="2">
        <v>925</v>
      </c>
      <c r="D439" s="8" t="s">
        <v>10</v>
      </c>
      <c r="E439" s="8" t="s">
        <v>3</v>
      </c>
      <c r="F439" s="2" t="s">
        <v>242</v>
      </c>
      <c r="G439" s="8" t="s">
        <v>102</v>
      </c>
      <c r="H439" s="5"/>
    </row>
    <row r="440" spans="1:8" ht="91.5" customHeight="1">
      <c r="A440" s="1"/>
      <c r="B440" s="51" t="s">
        <v>157</v>
      </c>
      <c r="C440" s="2">
        <v>925</v>
      </c>
      <c r="D440" s="8" t="s">
        <v>10</v>
      </c>
      <c r="E440" s="8" t="s">
        <v>3</v>
      </c>
      <c r="F440" s="2" t="s">
        <v>243</v>
      </c>
      <c r="G440" s="8"/>
      <c r="H440" s="5">
        <f>SUM(H441:H444)</f>
        <v>111114.8</v>
      </c>
    </row>
    <row r="441" spans="1:8" ht="76.5" customHeight="1">
      <c r="A441" s="1"/>
      <c r="B441" s="49" t="s">
        <v>90</v>
      </c>
      <c r="C441" s="2">
        <v>925</v>
      </c>
      <c r="D441" s="8" t="s">
        <v>10</v>
      </c>
      <c r="E441" s="8" t="s">
        <v>3</v>
      </c>
      <c r="F441" s="2" t="s">
        <v>243</v>
      </c>
      <c r="G441" s="8" t="s">
        <v>91</v>
      </c>
      <c r="H441" s="5"/>
    </row>
    <row r="442" spans="1:8" ht="31.5">
      <c r="A442" s="1"/>
      <c r="B442" s="49" t="s">
        <v>95</v>
      </c>
      <c r="C442" s="2">
        <v>925</v>
      </c>
      <c r="D442" s="8" t="s">
        <v>10</v>
      </c>
      <c r="E442" s="8" t="s">
        <v>3</v>
      </c>
      <c r="F442" s="2" t="s">
        <v>243</v>
      </c>
      <c r="G442" s="8" t="s">
        <v>96</v>
      </c>
      <c r="H442" s="5">
        <f>1899.7+7.2-1787.5</f>
        <v>119.40000000000009</v>
      </c>
    </row>
    <row r="443" spans="1:8" ht="47.25" customHeight="1">
      <c r="A443" s="1"/>
      <c r="B443" s="51" t="s">
        <v>158</v>
      </c>
      <c r="C443" s="2">
        <v>925</v>
      </c>
      <c r="D443" s="8" t="s">
        <v>10</v>
      </c>
      <c r="E443" s="8" t="s">
        <v>3</v>
      </c>
      <c r="F443" s="2" t="s">
        <v>243</v>
      </c>
      <c r="G443" s="8" t="s">
        <v>159</v>
      </c>
      <c r="H443" s="5">
        <f>123774.5-2056.2-10709.2-2782.7+1777.2+1905.2-1178.2+226</f>
        <v>110956.6</v>
      </c>
    </row>
    <row r="444" spans="1:8" ht="17.25" customHeight="1">
      <c r="A444" s="1"/>
      <c r="B444" s="49" t="s">
        <v>101</v>
      </c>
      <c r="C444" s="2">
        <v>925</v>
      </c>
      <c r="D444" s="8" t="s">
        <v>10</v>
      </c>
      <c r="E444" s="8" t="s">
        <v>3</v>
      </c>
      <c r="F444" s="2" t="s">
        <v>243</v>
      </c>
      <c r="G444" s="8" t="s">
        <v>102</v>
      </c>
      <c r="H444" s="5">
        <f>156.5-117.7</f>
        <v>38.799999999999997</v>
      </c>
    </row>
    <row r="445" spans="1:8">
      <c r="A445" s="1"/>
      <c r="B445" s="49" t="s">
        <v>34</v>
      </c>
      <c r="C445" s="2">
        <v>925</v>
      </c>
      <c r="D445" s="8" t="s">
        <v>10</v>
      </c>
      <c r="E445" s="8" t="s">
        <v>5</v>
      </c>
      <c r="F445" s="2"/>
      <c r="G445" s="8"/>
      <c r="H445" s="5">
        <f>SUM(H446+H465+H461+H458)</f>
        <v>692017.50000000012</v>
      </c>
    </row>
    <row r="446" spans="1:8" ht="63">
      <c r="A446" s="1"/>
      <c r="B446" s="67" t="s">
        <v>336</v>
      </c>
      <c r="C446" s="2">
        <v>925</v>
      </c>
      <c r="D446" s="35" t="s">
        <v>10</v>
      </c>
      <c r="E446" s="35" t="s">
        <v>5</v>
      </c>
      <c r="F446" s="2" t="s">
        <v>337</v>
      </c>
      <c r="G446" s="35"/>
      <c r="H446" s="5">
        <f>H447+H455</f>
        <v>11399.9</v>
      </c>
    </row>
    <row r="447" spans="1:8" ht="47.25">
      <c r="A447" s="1"/>
      <c r="B447" s="67" t="s">
        <v>338</v>
      </c>
      <c r="C447" s="2">
        <v>925</v>
      </c>
      <c r="D447" s="35" t="s">
        <v>10</v>
      </c>
      <c r="E447" s="35" t="s">
        <v>5</v>
      </c>
      <c r="F447" s="2" t="s">
        <v>339</v>
      </c>
      <c r="G447" s="35"/>
      <c r="H447" s="5">
        <f>H453+H448+H451</f>
        <v>9484.1</v>
      </c>
    </row>
    <row r="448" spans="1:8" ht="63.75" customHeight="1">
      <c r="A448" s="1"/>
      <c r="B448" s="67" t="s">
        <v>488</v>
      </c>
      <c r="C448" s="2">
        <v>925</v>
      </c>
      <c r="D448" s="35" t="s">
        <v>10</v>
      </c>
      <c r="E448" s="35" t="s">
        <v>5</v>
      </c>
      <c r="F448" s="2" t="s">
        <v>487</v>
      </c>
      <c r="G448" s="35"/>
      <c r="H448" s="5">
        <f>H449+H450</f>
        <v>4366.8</v>
      </c>
    </row>
    <row r="449" spans="1:8" ht="78.75">
      <c r="A449" s="1"/>
      <c r="B449" s="49" t="s">
        <v>90</v>
      </c>
      <c r="C449" s="2">
        <v>925</v>
      </c>
      <c r="D449" s="35" t="s">
        <v>10</v>
      </c>
      <c r="E449" s="35" t="s">
        <v>5</v>
      </c>
      <c r="F449" s="2" t="s">
        <v>487</v>
      </c>
      <c r="G449" s="35" t="s">
        <v>91</v>
      </c>
      <c r="H449" s="5">
        <f>1558.6+2235-0.1</f>
        <v>3793.5</v>
      </c>
    </row>
    <row r="450" spans="1:8" ht="63">
      <c r="A450" s="1"/>
      <c r="B450" s="51" t="s">
        <v>158</v>
      </c>
      <c r="C450" s="2">
        <v>925</v>
      </c>
      <c r="D450" s="35" t="s">
        <v>10</v>
      </c>
      <c r="E450" s="35" t="s">
        <v>5</v>
      </c>
      <c r="F450" s="2" t="s">
        <v>487</v>
      </c>
      <c r="G450" s="35" t="s">
        <v>159</v>
      </c>
      <c r="H450" s="5">
        <f>253.8+319.5</f>
        <v>573.29999999999995</v>
      </c>
    </row>
    <row r="451" spans="1:8" ht="63">
      <c r="A451" s="1"/>
      <c r="B451" s="51" t="s">
        <v>490</v>
      </c>
      <c r="C451" s="2">
        <v>925</v>
      </c>
      <c r="D451" s="35" t="s">
        <v>10</v>
      </c>
      <c r="E451" s="35" t="s">
        <v>5</v>
      </c>
      <c r="F451" s="2" t="s">
        <v>489</v>
      </c>
      <c r="G451" s="35"/>
      <c r="H451" s="5">
        <f>H452</f>
        <v>5117.3</v>
      </c>
    </row>
    <row r="452" spans="1:8" ht="63">
      <c r="A452" s="1"/>
      <c r="B452" s="51" t="s">
        <v>158</v>
      </c>
      <c r="C452" s="2">
        <v>925</v>
      </c>
      <c r="D452" s="35" t="s">
        <v>10</v>
      </c>
      <c r="E452" s="35" t="s">
        <v>5</v>
      </c>
      <c r="F452" s="2" t="s">
        <v>489</v>
      </c>
      <c r="G452" s="35" t="s">
        <v>159</v>
      </c>
      <c r="H452" s="5">
        <f>3036.8+2080.5</f>
        <v>5117.3</v>
      </c>
    </row>
    <row r="453" spans="1:8" ht="47.25">
      <c r="A453" s="1"/>
      <c r="B453" s="51" t="s">
        <v>473</v>
      </c>
      <c r="C453" s="2">
        <v>925</v>
      </c>
      <c r="D453" s="35" t="s">
        <v>10</v>
      </c>
      <c r="E453" s="35" t="s">
        <v>5</v>
      </c>
      <c r="F453" s="2" t="s">
        <v>472</v>
      </c>
      <c r="G453" s="35"/>
      <c r="H453" s="5">
        <f>H454</f>
        <v>0</v>
      </c>
    </row>
    <row r="454" spans="1:8" ht="63">
      <c r="A454" s="1"/>
      <c r="B454" s="51" t="s">
        <v>158</v>
      </c>
      <c r="C454" s="2">
        <v>925</v>
      </c>
      <c r="D454" s="35" t="s">
        <v>10</v>
      </c>
      <c r="E454" s="35" t="s">
        <v>5</v>
      </c>
      <c r="F454" s="2" t="s">
        <v>472</v>
      </c>
      <c r="G454" s="35" t="s">
        <v>159</v>
      </c>
      <c r="H454" s="5">
        <f>3753.3-3753.3</f>
        <v>0</v>
      </c>
    </row>
    <row r="455" spans="1:8" ht="78.75">
      <c r="A455" s="1"/>
      <c r="B455" s="50" t="s">
        <v>340</v>
      </c>
      <c r="C455" s="2">
        <v>925</v>
      </c>
      <c r="D455" s="8" t="s">
        <v>10</v>
      </c>
      <c r="E455" s="35" t="s">
        <v>5</v>
      </c>
      <c r="F455" s="2" t="s">
        <v>341</v>
      </c>
      <c r="G455" s="35"/>
      <c r="H455" s="5">
        <f>H456</f>
        <v>1915.8</v>
      </c>
    </row>
    <row r="456" spans="1:8" ht="126">
      <c r="A456" s="1"/>
      <c r="B456" s="50" t="s">
        <v>527</v>
      </c>
      <c r="C456" s="2">
        <v>925</v>
      </c>
      <c r="D456" s="8" t="s">
        <v>10</v>
      </c>
      <c r="E456" s="35" t="s">
        <v>5</v>
      </c>
      <c r="F456" s="8" t="s">
        <v>526</v>
      </c>
      <c r="G456" s="35"/>
      <c r="H456" s="5">
        <f>H457</f>
        <v>1915.8</v>
      </c>
    </row>
    <row r="457" spans="1:8" ht="63">
      <c r="A457" s="1"/>
      <c r="B457" s="50" t="s">
        <v>344</v>
      </c>
      <c r="C457" s="2">
        <v>925</v>
      </c>
      <c r="D457" s="8" t="s">
        <v>10</v>
      </c>
      <c r="E457" s="35" t="s">
        <v>5</v>
      </c>
      <c r="F457" s="8" t="s">
        <v>526</v>
      </c>
      <c r="G457" s="35" t="s">
        <v>159</v>
      </c>
      <c r="H457" s="5">
        <v>1915.8</v>
      </c>
    </row>
    <row r="458" spans="1:8" ht="60.75" customHeight="1">
      <c r="A458" s="1"/>
      <c r="B458" s="49" t="s">
        <v>354</v>
      </c>
      <c r="C458" s="2">
        <v>925</v>
      </c>
      <c r="D458" s="8" t="s">
        <v>10</v>
      </c>
      <c r="E458" s="8" t="s">
        <v>5</v>
      </c>
      <c r="F458" s="2" t="s">
        <v>328</v>
      </c>
      <c r="G458" s="8"/>
      <c r="H458" s="5">
        <f>SUM(H459)</f>
        <v>31708</v>
      </c>
    </row>
    <row r="459" spans="1:8" ht="79.5" customHeight="1">
      <c r="A459" s="1"/>
      <c r="B459" s="49" t="s">
        <v>355</v>
      </c>
      <c r="C459" s="2">
        <v>925</v>
      </c>
      <c r="D459" s="8" t="s">
        <v>10</v>
      </c>
      <c r="E459" s="8" t="s">
        <v>5</v>
      </c>
      <c r="F459" s="2" t="s">
        <v>329</v>
      </c>
      <c r="G459" s="8"/>
      <c r="H459" s="5">
        <f>SUM(H460)</f>
        <v>31708</v>
      </c>
    </row>
    <row r="460" spans="1:8" ht="48" customHeight="1">
      <c r="A460" s="1"/>
      <c r="B460" s="51" t="s">
        <v>158</v>
      </c>
      <c r="C460" s="2">
        <v>925</v>
      </c>
      <c r="D460" s="8" t="s">
        <v>10</v>
      </c>
      <c r="E460" s="8" t="s">
        <v>5</v>
      </c>
      <c r="F460" s="2" t="s">
        <v>329</v>
      </c>
      <c r="G460" s="8" t="s">
        <v>159</v>
      </c>
      <c r="H460" s="5">
        <f>11700+502.5+435.2+2420.8-2420.8+2505.8+29+12400+99.4+2349.6+105.1+1589.4-8</f>
        <v>31708</v>
      </c>
    </row>
    <row r="461" spans="1:8" ht="46.5" customHeight="1">
      <c r="A461" s="1"/>
      <c r="B461" s="57" t="s">
        <v>345</v>
      </c>
      <c r="C461" s="2">
        <v>925</v>
      </c>
      <c r="D461" s="8" t="s">
        <v>10</v>
      </c>
      <c r="E461" s="8" t="s">
        <v>5</v>
      </c>
      <c r="F461" s="4" t="s">
        <v>312</v>
      </c>
      <c r="G461" s="3"/>
      <c r="H461" s="5">
        <f>H462</f>
        <v>112.4</v>
      </c>
    </row>
    <row r="462" spans="1:8" ht="44.25" customHeight="1">
      <c r="A462" s="1"/>
      <c r="B462" s="49" t="s">
        <v>417</v>
      </c>
      <c r="C462" s="2">
        <v>925</v>
      </c>
      <c r="D462" s="8" t="s">
        <v>10</v>
      </c>
      <c r="E462" s="8" t="s">
        <v>5</v>
      </c>
      <c r="F462" s="4" t="s">
        <v>314</v>
      </c>
      <c r="G462" s="3"/>
      <c r="H462" s="5">
        <f>H463</f>
        <v>112.4</v>
      </c>
    </row>
    <row r="463" spans="1:8" ht="60.75" customHeight="1">
      <c r="A463" s="1"/>
      <c r="B463" s="49" t="s">
        <v>346</v>
      </c>
      <c r="C463" s="2">
        <v>925</v>
      </c>
      <c r="D463" s="8" t="s">
        <v>10</v>
      </c>
      <c r="E463" s="8" t="s">
        <v>5</v>
      </c>
      <c r="F463" s="4" t="s">
        <v>316</v>
      </c>
      <c r="G463" s="3"/>
      <c r="H463" s="5">
        <f>H464</f>
        <v>112.4</v>
      </c>
    </row>
    <row r="464" spans="1:8" ht="63">
      <c r="A464" s="1"/>
      <c r="B464" s="51" t="s">
        <v>158</v>
      </c>
      <c r="C464" s="2">
        <v>925</v>
      </c>
      <c r="D464" s="8" t="s">
        <v>10</v>
      </c>
      <c r="E464" s="8" t="s">
        <v>5</v>
      </c>
      <c r="F464" s="4" t="s">
        <v>316</v>
      </c>
      <c r="G464" s="3" t="s">
        <v>159</v>
      </c>
      <c r="H464" s="5">
        <v>112.4</v>
      </c>
    </row>
    <row r="465" spans="1:8" ht="30.75" customHeight="1">
      <c r="A465" s="1"/>
      <c r="B465" s="49" t="s">
        <v>273</v>
      </c>
      <c r="C465" s="2">
        <v>925</v>
      </c>
      <c r="D465" s="8" t="s">
        <v>10</v>
      </c>
      <c r="E465" s="8" t="s">
        <v>5</v>
      </c>
      <c r="F465" s="2" t="s">
        <v>123</v>
      </c>
      <c r="G465" s="8"/>
      <c r="H465" s="5">
        <f>SUM(H466)</f>
        <v>648797.20000000007</v>
      </c>
    </row>
    <row r="466" spans="1:8" ht="47.25">
      <c r="A466" s="1"/>
      <c r="B466" s="49" t="s">
        <v>156</v>
      </c>
      <c r="C466" s="2">
        <v>925</v>
      </c>
      <c r="D466" s="8" t="s">
        <v>10</v>
      </c>
      <c r="E466" s="8" t="s">
        <v>5</v>
      </c>
      <c r="F466" s="2" t="s">
        <v>240</v>
      </c>
      <c r="G466" s="8"/>
      <c r="H466" s="5">
        <f>SUM(H467+H472+H477+H479+H484+H475)</f>
        <v>648797.20000000007</v>
      </c>
    </row>
    <row r="467" spans="1:8" ht="108" customHeight="1">
      <c r="A467" s="1"/>
      <c r="B467" s="58" t="s">
        <v>275</v>
      </c>
      <c r="C467" s="2">
        <v>925</v>
      </c>
      <c r="D467" s="8" t="s">
        <v>10</v>
      </c>
      <c r="E467" s="8" t="s">
        <v>5</v>
      </c>
      <c r="F467" s="2" t="s">
        <v>244</v>
      </c>
      <c r="G467" s="8"/>
      <c r="H467" s="5">
        <f>SUM(H468:H471)</f>
        <v>34124.800000000003</v>
      </c>
    </row>
    <row r="468" spans="1:8" ht="77.25" customHeight="1">
      <c r="A468" s="1"/>
      <c r="B468" s="49" t="s">
        <v>90</v>
      </c>
      <c r="C468" s="2">
        <v>925</v>
      </c>
      <c r="D468" s="8" t="s">
        <v>10</v>
      </c>
      <c r="E468" s="8" t="s">
        <v>5</v>
      </c>
      <c r="F468" s="2" t="s">
        <v>244</v>
      </c>
      <c r="G468" s="8" t="s">
        <v>91</v>
      </c>
      <c r="H468" s="5">
        <f>19358.1+4144.7+362.7-23-28.6</f>
        <v>23813.9</v>
      </c>
    </row>
    <row r="469" spans="1:8" ht="31.5">
      <c r="A469" s="1"/>
      <c r="B469" s="49" t="s">
        <v>95</v>
      </c>
      <c r="C469" s="2">
        <v>925</v>
      </c>
      <c r="D469" s="8" t="s">
        <v>10</v>
      </c>
      <c r="E469" s="8" t="s">
        <v>5</v>
      </c>
      <c r="F469" s="2" t="s">
        <v>244</v>
      </c>
      <c r="G469" s="8" t="s">
        <v>96</v>
      </c>
      <c r="H469" s="5">
        <f>4657.2+67.6-330.1+23+28.6-1.1</f>
        <v>4445.2</v>
      </c>
    </row>
    <row r="470" spans="1:8" ht="47.25" customHeight="1">
      <c r="A470" s="1"/>
      <c r="B470" s="51" t="s">
        <v>158</v>
      </c>
      <c r="C470" s="2">
        <v>925</v>
      </c>
      <c r="D470" s="8" t="s">
        <v>10</v>
      </c>
      <c r="E470" s="8" t="s">
        <v>5</v>
      </c>
      <c r="F470" s="2" t="s">
        <v>244</v>
      </c>
      <c r="G470" s="8" t="s">
        <v>159</v>
      </c>
      <c r="H470" s="5">
        <f>4782.8+789.4-32.6</f>
        <v>5539.5999999999995</v>
      </c>
    </row>
    <row r="471" spans="1:8" ht="15.75" customHeight="1">
      <c r="A471" s="1"/>
      <c r="B471" s="49" t="s">
        <v>101</v>
      </c>
      <c r="C471" s="2">
        <v>925</v>
      </c>
      <c r="D471" s="8" t="s">
        <v>10</v>
      </c>
      <c r="E471" s="8" t="s">
        <v>5</v>
      </c>
      <c r="F471" s="2" t="s">
        <v>244</v>
      </c>
      <c r="G471" s="8" t="s">
        <v>102</v>
      </c>
      <c r="H471" s="5">
        <f>325+1.1</f>
        <v>326.10000000000002</v>
      </c>
    </row>
    <row r="472" spans="1:8" ht="44.25" customHeight="1">
      <c r="A472" s="1"/>
      <c r="B472" s="51" t="s">
        <v>161</v>
      </c>
      <c r="C472" s="2">
        <v>925</v>
      </c>
      <c r="D472" s="8" t="s">
        <v>10</v>
      </c>
      <c r="E472" s="8" t="s">
        <v>5</v>
      </c>
      <c r="F472" s="2" t="s">
        <v>245</v>
      </c>
      <c r="G472" s="8"/>
      <c r="H472" s="5">
        <f>SUM(H473:H474)</f>
        <v>0</v>
      </c>
    </row>
    <row r="473" spans="1:8" ht="76.5" customHeight="1">
      <c r="A473" s="1"/>
      <c r="B473" s="49" t="s">
        <v>90</v>
      </c>
      <c r="C473" s="2">
        <v>925</v>
      </c>
      <c r="D473" s="8" t="s">
        <v>10</v>
      </c>
      <c r="E473" s="8" t="s">
        <v>5</v>
      </c>
      <c r="F473" s="2" t="s">
        <v>245</v>
      </c>
      <c r="G473" s="8" t="s">
        <v>91</v>
      </c>
      <c r="H473" s="5">
        <f>100-100</f>
        <v>0</v>
      </c>
    </row>
    <row r="474" spans="1:8" ht="45.75" customHeight="1">
      <c r="A474" s="1"/>
      <c r="B474" s="51" t="s">
        <v>158</v>
      </c>
      <c r="C474" s="2">
        <v>925</v>
      </c>
      <c r="D474" s="8" t="s">
        <v>10</v>
      </c>
      <c r="E474" s="8" t="s">
        <v>5</v>
      </c>
      <c r="F474" s="2" t="s">
        <v>245</v>
      </c>
      <c r="G474" s="8" t="s">
        <v>159</v>
      </c>
      <c r="H474" s="5">
        <f>6784.7+1416.6-8201.3</f>
        <v>0</v>
      </c>
    </row>
    <row r="475" spans="1:8" ht="30" customHeight="1">
      <c r="A475" s="1"/>
      <c r="B475" s="67" t="s">
        <v>509</v>
      </c>
      <c r="C475" s="2">
        <v>925</v>
      </c>
      <c r="D475" s="35" t="s">
        <v>10</v>
      </c>
      <c r="E475" s="35" t="s">
        <v>5</v>
      </c>
      <c r="F475" s="2" t="s">
        <v>510</v>
      </c>
      <c r="G475" s="35"/>
      <c r="H475" s="5">
        <f>SUM(H476)</f>
        <v>3100</v>
      </c>
    </row>
    <row r="476" spans="1:8" ht="30" customHeight="1">
      <c r="A476" s="1"/>
      <c r="B476" s="51" t="s">
        <v>158</v>
      </c>
      <c r="C476" s="2">
        <v>925</v>
      </c>
      <c r="D476" s="35" t="s">
        <v>10</v>
      </c>
      <c r="E476" s="35" t="s">
        <v>5</v>
      </c>
      <c r="F476" s="2" t="s">
        <v>510</v>
      </c>
      <c r="G476" s="35" t="s">
        <v>159</v>
      </c>
      <c r="H476" s="5">
        <v>3100</v>
      </c>
    </row>
    <row r="477" spans="1:8" ht="217.5" customHeight="1">
      <c r="A477" s="1"/>
      <c r="B477" s="64" t="s">
        <v>160</v>
      </c>
      <c r="C477" s="2">
        <v>925</v>
      </c>
      <c r="D477" s="8" t="s">
        <v>10</v>
      </c>
      <c r="E477" s="8" t="s">
        <v>5</v>
      </c>
      <c r="F477" s="2" t="s">
        <v>241</v>
      </c>
      <c r="G477" s="8"/>
      <c r="H477" s="5">
        <f>SUM(H478)</f>
        <v>516.9</v>
      </c>
    </row>
    <row r="478" spans="1:8" ht="30.75" customHeight="1">
      <c r="A478" s="1"/>
      <c r="B478" s="51" t="s">
        <v>136</v>
      </c>
      <c r="C478" s="2">
        <v>925</v>
      </c>
      <c r="D478" s="8" t="s">
        <v>10</v>
      </c>
      <c r="E478" s="8" t="s">
        <v>5</v>
      </c>
      <c r="F478" s="2" t="s">
        <v>241</v>
      </c>
      <c r="G478" s="8" t="s">
        <v>137</v>
      </c>
      <c r="H478" s="5">
        <f>574.8-207.9+150</f>
        <v>516.9</v>
      </c>
    </row>
    <row r="479" spans="1:8" ht="90" customHeight="1">
      <c r="A479" s="1"/>
      <c r="B479" s="51" t="s">
        <v>157</v>
      </c>
      <c r="C479" s="2">
        <v>925</v>
      </c>
      <c r="D479" s="8" t="s">
        <v>10</v>
      </c>
      <c r="E479" s="8" t="s">
        <v>5</v>
      </c>
      <c r="F479" s="2" t="s">
        <v>242</v>
      </c>
      <c r="G479" s="8"/>
      <c r="H479" s="5">
        <f>SUM(H480:H483)</f>
        <v>499587.2</v>
      </c>
    </row>
    <row r="480" spans="1:8" ht="78.75" customHeight="1">
      <c r="A480" s="1"/>
      <c r="B480" s="49" t="s">
        <v>90</v>
      </c>
      <c r="C480" s="2">
        <v>925</v>
      </c>
      <c r="D480" s="8" t="s">
        <v>10</v>
      </c>
      <c r="E480" s="8" t="s">
        <v>5</v>
      </c>
      <c r="F480" s="2" t="s">
        <v>242</v>
      </c>
      <c r="G480" s="8" t="s">
        <v>91</v>
      </c>
      <c r="H480" s="5">
        <f>6377.4-170.1+299.1</f>
        <v>6506.4</v>
      </c>
    </row>
    <row r="481" spans="1:8" ht="31.5">
      <c r="A481" s="1"/>
      <c r="B481" s="49" t="s">
        <v>95</v>
      </c>
      <c r="C481" s="2">
        <v>925</v>
      </c>
      <c r="D481" s="8" t="s">
        <v>10</v>
      </c>
      <c r="E481" s="8" t="s">
        <v>5</v>
      </c>
      <c r="F481" s="2" t="s">
        <v>242</v>
      </c>
      <c r="G481" s="8" t="s">
        <v>96</v>
      </c>
      <c r="H481" s="5">
        <f>554.6-129</f>
        <v>425.6</v>
      </c>
    </row>
    <row r="482" spans="1:8" ht="32.25" customHeight="1">
      <c r="A482" s="1"/>
      <c r="B482" s="51" t="s">
        <v>158</v>
      </c>
      <c r="C482" s="2">
        <v>925</v>
      </c>
      <c r="D482" s="8" t="s">
        <v>10</v>
      </c>
      <c r="E482" s="8" t="s">
        <v>5</v>
      </c>
      <c r="F482" s="2" t="s">
        <v>242</v>
      </c>
      <c r="G482" s="8" t="s">
        <v>159</v>
      </c>
      <c r="H482" s="5">
        <f>397681.2+94974</f>
        <v>492655.2</v>
      </c>
    </row>
    <row r="483" spans="1:8" ht="17.25" customHeight="1">
      <c r="A483" s="1"/>
      <c r="B483" s="49" t="s">
        <v>101</v>
      </c>
      <c r="C483" s="2">
        <v>925</v>
      </c>
      <c r="D483" s="8" t="s">
        <v>10</v>
      </c>
      <c r="E483" s="8" t="s">
        <v>5</v>
      </c>
      <c r="F483" s="2" t="s">
        <v>242</v>
      </c>
      <c r="G483" s="8" t="s">
        <v>102</v>
      </c>
      <c r="H483" s="5"/>
    </row>
    <row r="484" spans="1:8" ht="48" customHeight="1">
      <c r="A484" s="1"/>
      <c r="B484" s="51" t="s">
        <v>157</v>
      </c>
      <c r="C484" s="2">
        <v>925</v>
      </c>
      <c r="D484" s="8" t="s">
        <v>10</v>
      </c>
      <c r="E484" s="8" t="s">
        <v>5</v>
      </c>
      <c r="F484" s="2" t="s">
        <v>243</v>
      </c>
      <c r="G484" s="8"/>
      <c r="H484" s="5">
        <f>SUM(H485:H488)</f>
        <v>111468.3</v>
      </c>
    </row>
    <row r="485" spans="1:8" ht="81" customHeight="1">
      <c r="A485" s="1"/>
      <c r="B485" s="49" t="s">
        <v>90</v>
      </c>
      <c r="C485" s="2">
        <v>925</v>
      </c>
      <c r="D485" s="8" t="s">
        <v>10</v>
      </c>
      <c r="E485" s="8" t="s">
        <v>5</v>
      </c>
      <c r="F485" s="2" t="s">
        <v>243</v>
      </c>
      <c r="G485" s="8" t="s">
        <v>91</v>
      </c>
      <c r="H485" s="5">
        <v>0.3</v>
      </c>
    </row>
    <row r="486" spans="1:8" ht="33" customHeight="1">
      <c r="A486" s="1"/>
      <c r="B486" s="49" t="s">
        <v>95</v>
      </c>
      <c r="C486" s="2">
        <v>925</v>
      </c>
      <c r="D486" s="8" t="s">
        <v>10</v>
      </c>
      <c r="E486" s="8" t="s">
        <v>5</v>
      </c>
      <c r="F486" s="2" t="s">
        <v>243</v>
      </c>
      <c r="G486" s="8" t="s">
        <v>96</v>
      </c>
      <c r="H486" s="5">
        <f>723-10.5-0.3</f>
        <v>712.2</v>
      </c>
    </row>
    <row r="487" spans="1:8" ht="48.75" customHeight="1">
      <c r="A487" s="1"/>
      <c r="B487" s="51" t="s">
        <v>158</v>
      </c>
      <c r="C487" s="2">
        <v>925</v>
      </c>
      <c r="D487" s="8" t="s">
        <v>10</v>
      </c>
      <c r="E487" s="8" t="s">
        <v>5</v>
      </c>
      <c r="F487" s="2" t="s">
        <v>243</v>
      </c>
      <c r="G487" s="8" t="s">
        <v>159</v>
      </c>
      <c r="H487" s="5">
        <f>120405.6-723+27768.9-20868.2-6900.7+319-8102.6-859.2-105.1-189.4</f>
        <v>110745.3</v>
      </c>
    </row>
    <row r="488" spans="1:8" ht="18" customHeight="1">
      <c r="A488" s="1"/>
      <c r="B488" s="49" t="s">
        <v>101</v>
      </c>
      <c r="C488" s="2">
        <v>925</v>
      </c>
      <c r="D488" s="8" t="s">
        <v>10</v>
      </c>
      <c r="E488" s="8" t="s">
        <v>5</v>
      </c>
      <c r="F488" s="2" t="s">
        <v>243</v>
      </c>
      <c r="G488" s="8" t="s">
        <v>102</v>
      </c>
      <c r="H488" s="5">
        <v>10.5</v>
      </c>
    </row>
    <row r="489" spans="1:8" ht="31.5" customHeight="1">
      <c r="A489" s="1"/>
      <c r="B489" s="77" t="s">
        <v>24</v>
      </c>
      <c r="C489" s="2">
        <v>925</v>
      </c>
      <c r="D489" s="8" t="s">
        <v>10</v>
      </c>
      <c r="E489" s="8" t="s">
        <v>10</v>
      </c>
      <c r="F489" s="2"/>
      <c r="G489" s="8"/>
      <c r="H489" s="5">
        <f>SUM(H490)</f>
        <v>3745</v>
      </c>
    </row>
    <row r="490" spans="1:8" ht="68.25" customHeight="1">
      <c r="A490" s="1"/>
      <c r="B490" s="1" t="s">
        <v>436</v>
      </c>
      <c r="C490" s="2">
        <v>925</v>
      </c>
      <c r="D490" s="8" t="s">
        <v>10</v>
      </c>
      <c r="E490" s="8" t="s">
        <v>10</v>
      </c>
      <c r="F490" s="2" t="s">
        <v>431</v>
      </c>
      <c r="G490" s="8"/>
      <c r="H490" s="5">
        <f>SUM(H491)</f>
        <v>3745</v>
      </c>
    </row>
    <row r="491" spans="1:8" ht="46.5" customHeight="1">
      <c r="A491" s="1"/>
      <c r="B491" s="1" t="s">
        <v>437</v>
      </c>
      <c r="C491" s="2">
        <v>925</v>
      </c>
      <c r="D491" s="8" t="s">
        <v>10</v>
      </c>
      <c r="E491" s="8" t="s">
        <v>10</v>
      </c>
      <c r="F491" s="2" t="s">
        <v>501</v>
      </c>
      <c r="G491" s="8"/>
      <c r="H491" s="5">
        <f>SUM(H492)</f>
        <v>3745</v>
      </c>
    </row>
    <row r="492" spans="1:8" ht="50.25" customHeight="1">
      <c r="A492" s="1"/>
      <c r="B492" s="51" t="s">
        <v>503</v>
      </c>
      <c r="C492" s="2">
        <v>925</v>
      </c>
      <c r="D492" s="8" t="s">
        <v>10</v>
      </c>
      <c r="E492" s="8" t="s">
        <v>10</v>
      </c>
      <c r="F492" s="2" t="s">
        <v>502</v>
      </c>
      <c r="G492" s="8"/>
      <c r="H492" s="5">
        <f>SUM(H493:H494)</f>
        <v>3745</v>
      </c>
    </row>
    <row r="493" spans="1:8" ht="32.25" customHeight="1">
      <c r="A493" s="1"/>
      <c r="B493" s="49" t="s">
        <v>95</v>
      </c>
      <c r="C493" s="2">
        <v>925</v>
      </c>
      <c r="D493" s="8" t="s">
        <v>10</v>
      </c>
      <c r="E493" s="8" t="s">
        <v>10</v>
      </c>
      <c r="F493" s="2" t="s">
        <v>502</v>
      </c>
      <c r="G493" s="8" t="s">
        <v>96</v>
      </c>
      <c r="H493" s="5">
        <f>769.2+2975.8-1215.8-1760</f>
        <v>769.19999999999982</v>
      </c>
    </row>
    <row r="494" spans="1:8" ht="32.25" customHeight="1">
      <c r="A494" s="1"/>
      <c r="B494" s="51" t="s">
        <v>158</v>
      </c>
      <c r="C494" s="2">
        <v>925</v>
      </c>
      <c r="D494" s="8" t="s">
        <v>10</v>
      </c>
      <c r="E494" s="8" t="s">
        <v>10</v>
      </c>
      <c r="F494" s="2" t="s">
        <v>502</v>
      </c>
      <c r="G494" s="8" t="s">
        <v>159</v>
      </c>
      <c r="H494" s="5">
        <f>1215.8+1760</f>
        <v>2975.8</v>
      </c>
    </row>
    <row r="495" spans="1:8" ht="31.5">
      <c r="A495" s="1"/>
      <c r="B495" s="49" t="s">
        <v>35</v>
      </c>
      <c r="C495" s="2">
        <v>925</v>
      </c>
      <c r="D495" s="8" t="s">
        <v>10</v>
      </c>
      <c r="E495" s="8" t="s">
        <v>30</v>
      </c>
      <c r="F495" s="2"/>
      <c r="G495" s="8"/>
      <c r="H495" s="5">
        <f>SUM(H546+H496+H539+H529+H556+H525+H543)</f>
        <v>132087.79999999999</v>
      </c>
    </row>
    <row r="496" spans="1:8" ht="63">
      <c r="A496" s="1"/>
      <c r="B496" s="50" t="s">
        <v>336</v>
      </c>
      <c r="C496" s="2">
        <v>925</v>
      </c>
      <c r="D496" s="8" t="s">
        <v>10</v>
      </c>
      <c r="E496" s="8" t="s">
        <v>30</v>
      </c>
      <c r="F496" s="2" t="s">
        <v>337</v>
      </c>
      <c r="G496" s="35"/>
      <c r="H496" s="5">
        <f>H497+H512+H516+H522</f>
        <v>66869.000000000015</v>
      </c>
    </row>
    <row r="497" spans="1:8" ht="45" customHeight="1">
      <c r="A497" s="1"/>
      <c r="B497" s="50" t="s">
        <v>338</v>
      </c>
      <c r="C497" s="2">
        <v>925</v>
      </c>
      <c r="D497" s="8" t="s">
        <v>10</v>
      </c>
      <c r="E497" s="8" t="s">
        <v>30</v>
      </c>
      <c r="F497" s="2" t="s">
        <v>339</v>
      </c>
      <c r="G497" s="35"/>
      <c r="H497" s="5">
        <f>H498+H508+H502+H505</f>
        <v>24639.400000000005</v>
      </c>
    </row>
    <row r="498" spans="1:8" ht="76.5" customHeight="1">
      <c r="A498" s="1"/>
      <c r="B498" s="50" t="s">
        <v>342</v>
      </c>
      <c r="C498" s="2">
        <v>925</v>
      </c>
      <c r="D498" s="35" t="s">
        <v>10</v>
      </c>
      <c r="E498" s="35" t="s">
        <v>30</v>
      </c>
      <c r="F498" s="2" t="s">
        <v>397</v>
      </c>
      <c r="G498" s="35"/>
      <c r="H498" s="5">
        <f>H499+H500+H501</f>
        <v>13602.700000000003</v>
      </c>
    </row>
    <row r="499" spans="1:8" ht="78.75">
      <c r="A499" s="1"/>
      <c r="B499" s="49" t="s">
        <v>90</v>
      </c>
      <c r="C499" s="2">
        <v>925</v>
      </c>
      <c r="D499" s="35" t="s">
        <v>10</v>
      </c>
      <c r="E499" s="35" t="s">
        <v>30</v>
      </c>
      <c r="F499" s="2" t="s">
        <v>397</v>
      </c>
      <c r="G499" s="35" t="s">
        <v>91</v>
      </c>
      <c r="H499" s="5">
        <f>2200.1+153+3+14.1+10.4+16.1+592-10.3+354.6</f>
        <v>3332.9999999999995</v>
      </c>
    </row>
    <row r="500" spans="1:8" ht="31.5">
      <c r="A500" s="1"/>
      <c r="B500" s="50" t="s">
        <v>95</v>
      </c>
      <c r="C500" s="2">
        <v>925</v>
      </c>
      <c r="D500" s="35" t="s">
        <v>10</v>
      </c>
      <c r="E500" s="35" t="s">
        <v>30</v>
      </c>
      <c r="F500" s="2" t="s">
        <v>397</v>
      </c>
      <c r="G500" s="35" t="s">
        <v>96</v>
      </c>
      <c r="H500" s="5">
        <f>20+1289.5+387.6-3+3.9+1.8-14.1-10.4-2.3+338.9-0.1+53.6</f>
        <v>2065.4</v>
      </c>
    </row>
    <row r="501" spans="1:8" ht="48.75" customHeight="1">
      <c r="A501" s="1"/>
      <c r="B501" s="51" t="s">
        <v>158</v>
      </c>
      <c r="C501" s="2">
        <v>925</v>
      </c>
      <c r="D501" s="35" t="s">
        <v>10</v>
      </c>
      <c r="E501" s="35" t="s">
        <v>30</v>
      </c>
      <c r="F501" s="2" t="s">
        <v>397</v>
      </c>
      <c r="G501" s="35" t="s">
        <v>159</v>
      </c>
      <c r="H501" s="5">
        <f>4680.6+780-540.6-3.9-142.4-36.9+2.3+700+3300-592+0.1-43.3+65.3+35.1</f>
        <v>8204.3000000000029</v>
      </c>
    </row>
    <row r="502" spans="1:8" ht="63.75" customHeight="1">
      <c r="A502" s="1"/>
      <c r="B502" s="51" t="s">
        <v>490</v>
      </c>
      <c r="C502" s="2">
        <v>925</v>
      </c>
      <c r="D502" s="35" t="s">
        <v>10</v>
      </c>
      <c r="E502" s="35" t="s">
        <v>30</v>
      </c>
      <c r="F502" s="2" t="s">
        <v>489</v>
      </c>
      <c r="G502" s="35"/>
      <c r="H502" s="5">
        <f>H504+H503</f>
        <v>7505.5</v>
      </c>
    </row>
    <row r="503" spans="1:8" ht="34.5" customHeight="1">
      <c r="A503" s="1"/>
      <c r="B503" s="50" t="s">
        <v>95</v>
      </c>
      <c r="C503" s="2">
        <v>925</v>
      </c>
      <c r="D503" s="35" t="s">
        <v>10</v>
      </c>
      <c r="E503" s="35" t="s">
        <v>30</v>
      </c>
      <c r="F503" s="2" t="s">
        <v>489</v>
      </c>
      <c r="G503" s="35" t="s">
        <v>96</v>
      </c>
      <c r="H503" s="5">
        <f>894.3+105</f>
        <v>999.3</v>
      </c>
    </row>
    <row r="504" spans="1:8" ht="50.25" customHeight="1">
      <c r="A504" s="1"/>
      <c r="B504" s="51" t="s">
        <v>158</v>
      </c>
      <c r="C504" s="2">
        <v>925</v>
      </c>
      <c r="D504" s="35" t="s">
        <v>10</v>
      </c>
      <c r="E504" s="35" t="s">
        <v>30</v>
      </c>
      <c r="F504" s="2" t="s">
        <v>489</v>
      </c>
      <c r="G504" s="35" t="s">
        <v>159</v>
      </c>
      <c r="H504" s="5">
        <f>1170+309.7+1501.6+390.9+2786.7+347.2+0.1</f>
        <v>6506.2</v>
      </c>
    </row>
    <row r="505" spans="1:8" ht="66" customHeight="1">
      <c r="A505" s="1"/>
      <c r="B505" s="51" t="s">
        <v>488</v>
      </c>
      <c r="C505" s="2">
        <v>925</v>
      </c>
      <c r="D505" s="35" t="s">
        <v>10</v>
      </c>
      <c r="E505" s="35" t="s">
        <v>30</v>
      </c>
      <c r="F505" s="2" t="s">
        <v>495</v>
      </c>
      <c r="G505" s="35"/>
      <c r="H505" s="5">
        <f>H506+H507</f>
        <v>229.9</v>
      </c>
    </row>
    <row r="506" spans="1:8" ht="78.75">
      <c r="A506" s="1"/>
      <c r="B506" s="49" t="s">
        <v>90</v>
      </c>
      <c r="C506" s="2">
        <v>925</v>
      </c>
      <c r="D506" s="35" t="s">
        <v>10</v>
      </c>
      <c r="E506" s="35" t="s">
        <v>30</v>
      </c>
      <c r="F506" s="2" t="s">
        <v>495</v>
      </c>
      <c r="G506" s="35" t="s">
        <v>91</v>
      </c>
      <c r="H506" s="5">
        <v>196.9</v>
      </c>
    </row>
    <row r="507" spans="1:8" ht="48.75" customHeight="1">
      <c r="A507" s="1"/>
      <c r="B507" s="51" t="s">
        <v>158</v>
      </c>
      <c r="C507" s="2">
        <v>925</v>
      </c>
      <c r="D507" s="35" t="s">
        <v>10</v>
      </c>
      <c r="E507" s="35" t="s">
        <v>30</v>
      </c>
      <c r="F507" s="2" t="s">
        <v>495</v>
      </c>
      <c r="G507" s="35" t="s">
        <v>159</v>
      </c>
      <c r="H507" s="5">
        <v>33</v>
      </c>
    </row>
    <row r="508" spans="1:8" ht="47.25">
      <c r="A508" s="1"/>
      <c r="B508" s="51" t="s">
        <v>473</v>
      </c>
      <c r="C508" s="2">
        <v>925</v>
      </c>
      <c r="D508" s="35" t="s">
        <v>10</v>
      </c>
      <c r="E508" s="35" t="s">
        <v>30</v>
      </c>
      <c r="F508" s="2" t="s">
        <v>472</v>
      </c>
      <c r="G508" s="35"/>
      <c r="H508" s="5">
        <f>H509+H510+H511</f>
        <v>3301.3</v>
      </c>
    </row>
    <row r="509" spans="1:8" ht="78.75">
      <c r="A509" s="1"/>
      <c r="B509" s="49" t="s">
        <v>90</v>
      </c>
      <c r="C509" s="2">
        <v>925</v>
      </c>
      <c r="D509" s="35" t="s">
        <v>10</v>
      </c>
      <c r="E509" s="35" t="s">
        <v>30</v>
      </c>
      <c r="F509" s="2" t="s">
        <v>472</v>
      </c>
      <c r="G509" s="35" t="s">
        <v>91</v>
      </c>
      <c r="H509" s="5">
        <f>196.9-196.9</f>
        <v>0</v>
      </c>
    </row>
    <row r="510" spans="1:8" ht="31.5">
      <c r="A510" s="1"/>
      <c r="B510" s="50" t="s">
        <v>95</v>
      </c>
      <c r="C510" s="2">
        <v>925</v>
      </c>
      <c r="D510" s="35" t="s">
        <v>10</v>
      </c>
      <c r="E510" s="35" t="s">
        <v>30</v>
      </c>
      <c r="F510" s="2" t="s">
        <v>472</v>
      </c>
      <c r="G510" s="35" t="s">
        <v>96</v>
      </c>
      <c r="H510" s="5">
        <v>5.5</v>
      </c>
    </row>
    <row r="511" spans="1:8" ht="49.5" customHeight="1">
      <c r="A511" s="1"/>
      <c r="B511" s="51" t="s">
        <v>158</v>
      </c>
      <c r="C511" s="2">
        <v>925</v>
      </c>
      <c r="D511" s="35" t="s">
        <v>10</v>
      </c>
      <c r="E511" s="35" t="s">
        <v>30</v>
      </c>
      <c r="F511" s="2" t="s">
        <v>472</v>
      </c>
      <c r="G511" s="35" t="s">
        <v>159</v>
      </c>
      <c r="H511" s="5">
        <f>742.5+3753.3+280.1+140.6+36.9-33-0.1-1624.5</f>
        <v>3295.8</v>
      </c>
    </row>
    <row r="512" spans="1:8" ht="63">
      <c r="A512" s="1"/>
      <c r="B512" s="50" t="s">
        <v>402</v>
      </c>
      <c r="C512" s="2">
        <v>925</v>
      </c>
      <c r="D512" s="35" t="s">
        <v>10</v>
      </c>
      <c r="E512" s="35" t="s">
        <v>30</v>
      </c>
      <c r="F512" s="2" t="s">
        <v>398</v>
      </c>
      <c r="G512" s="35"/>
      <c r="H512" s="5">
        <f>H513</f>
        <v>5391.1</v>
      </c>
    </row>
    <row r="513" spans="1:8" ht="75" customHeight="1">
      <c r="A513" s="1"/>
      <c r="B513" s="50" t="s">
        <v>342</v>
      </c>
      <c r="C513" s="2">
        <v>925</v>
      </c>
      <c r="D513" s="35" t="s">
        <v>10</v>
      </c>
      <c r="E513" s="35" t="s">
        <v>30</v>
      </c>
      <c r="F513" s="2" t="s">
        <v>399</v>
      </c>
      <c r="G513" s="35"/>
      <c r="H513" s="5">
        <f>H514+H515</f>
        <v>5391.1</v>
      </c>
    </row>
    <row r="514" spans="1:8" ht="31.5">
      <c r="A514" s="1"/>
      <c r="B514" s="50" t="s">
        <v>95</v>
      </c>
      <c r="C514" s="2">
        <v>925</v>
      </c>
      <c r="D514" s="35" t="s">
        <v>10</v>
      </c>
      <c r="E514" s="35" t="s">
        <v>30</v>
      </c>
      <c r="F514" s="2" t="s">
        <v>399</v>
      </c>
      <c r="G514" s="35" t="s">
        <v>96</v>
      </c>
      <c r="H514" s="5">
        <v>143.30000000000001</v>
      </c>
    </row>
    <row r="515" spans="1:8" ht="49.5" customHeight="1">
      <c r="A515" s="1"/>
      <c r="B515" s="51" t="s">
        <v>158</v>
      </c>
      <c r="C515" s="2">
        <v>925</v>
      </c>
      <c r="D515" s="35" t="s">
        <v>10</v>
      </c>
      <c r="E515" s="35" t="s">
        <v>30</v>
      </c>
      <c r="F515" s="2" t="s">
        <v>399</v>
      </c>
      <c r="G515" s="35" t="s">
        <v>159</v>
      </c>
      <c r="H515" s="5">
        <v>5247.8</v>
      </c>
    </row>
    <row r="516" spans="1:8" ht="75.75" customHeight="1">
      <c r="A516" s="1"/>
      <c r="B516" s="50" t="s">
        <v>403</v>
      </c>
      <c r="C516" s="2">
        <v>925</v>
      </c>
      <c r="D516" s="35" t="s">
        <v>10</v>
      </c>
      <c r="E516" s="35" t="s">
        <v>30</v>
      </c>
      <c r="F516" s="2" t="s">
        <v>400</v>
      </c>
      <c r="G516" s="35"/>
      <c r="H516" s="5">
        <f>H517+H520</f>
        <v>2215.9</v>
      </c>
    </row>
    <row r="517" spans="1:8" ht="75.75" customHeight="1">
      <c r="A517" s="1"/>
      <c r="B517" s="50" t="s">
        <v>342</v>
      </c>
      <c r="C517" s="2">
        <v>925</v>
      </c>
      <c r="D517" s="35" t="s">
        <v>10</v>
      </c>
      <c r="E517" s="35" t="s">
        <v>30</v>
      </c>
      <c r="F517" s="2" t="s">
        <v>401</v>
      </c>
      <c r="G517" s="35"/>
      <c r="H517" s="5">
        <f>H519+H518</f>
        <v>1285</v>
      </c>
    </row>
    <row r="518" spans="1:8" ht="33" customHeight="1">
      <c r="A518" s="1"/>
      <c r="B518" s="50" t="s">
        <v>95</v>
      </c>
      <c r="C518" s="2">
        <v>925</v>
      </c>
      <c r="D518" s="35" t="s">
        <v>10</v>
      </c>
      <c r="E518" s="35" t="s">
        <v>30</v>
      </c>
      <c r="F518" s="2" t="s">
        <v>401</v>
      </c>
      <c r="G518" s="35" t="s">
        <v>96</v>
      </c>
      <c r="H518" s="5">
        <v>35</v>
      </c>
    </row>
    <row r="519" spans="1:8" ht="51" customHeight="1">
      <c r="A519" s="1"/>
      <c r="B519" s="51" t="s">
        <v>158</v>
      </c>
      <c r="C519" s="2">
        <v>925</v>
      </c>
      <c r="D519" s="35" t="s">
        <v>10</v>
      </c>
      <c r="E519" s="35" t="s">
        <v>30</v>
      </c>
      <c r="F519" s="2" t="s">
        <v>401</v>
      </c>
      <c r="G519" s="35" t="s">
        <v>159</v>
      </c>
      <c r="H519" s="5">
        <f>1285-35</f>
        <v>1250</v>
      </c>
    </row>
    <row r="520" spans="1:8" ht="51" customHeight="1">
      <c r="A520" s="1"/>
      <c r="B520" s="51" t="s">
        <v>525</v>
      </c>
      <c r="C520" s="2">
        <v>925</v>
      </c>
      <c r="D520" s="35" t="s">
        <v>10</v>
      </c>
      <c r="E520" s="35" t="s">
        <v>30</v>
      </c>
      <c r="F520" s="2" t="s">
        <v>524</v>
      </c>
      <c r="G520" s="35"/>
      <c r="H520" s="5">
        <f>H521</f>
        <v>930.9</v>
      </c>
    </row>
    <row r="521" spans="1:8" ht="51" customHeight="1">
      <c r="A521" s="1"/>
      <c r="B521" s="51" t="s">
        <v>158</v>
      </c>
      <c r="C521" s="2">
        <v>925</v>
      </c>
      <c r="D521" s="35" t="s">
        <v>10</v>
      </c>
      <c r="E521" s="35" t="s">
        <v>30</v>
      </c>
      <c r="F521" s="2" t="s">
        <v>524</v>
      </c>
      <c r="G521" s="35" t="s">
        <v>159</v>
      </c>
      <c r="H521" s="5">
        <v>930.9</v>
      </c>
    </row>
    <row r="522" spans="1:8" ht="76.5" customHeight="1">
      <c r="A522" s="1"/>
      <c r="B522" s="50" t="s">
        <v>340</v>
      </c>
      <c r="C522" s="2">
        <v>925</v>
      </c>
      <c r="D522" s="8" t="s">
        <v>10</v>
      </c>
      <c r="E522" s="8" t="s">
        <v>30</v>
      </c>
      <c r="F522" s="2" t="s">
        <v>341</v>
      </c>
      <c r="G522" s="35"/>
      <c r="H522" s="5">
        <f>H523</f>
        <v>34622.600000000006</v>
      </c>
    </row>
    <row r="523" spans="1:8" ht="75" customHeight="1">
      <c r="A523" s="1"/>
      <c r="B523" s="50" t="s">
        <v>342</v>
      </c>
      <c r="C523" s="2">
        <v>925</v>
      </c>
      <c r="D523" s="8" t="s">
        <v>10</v>
      </c>
      <c r="E523" s="8" t="s">
        <v>30</v>
      </c>
      <c r="F523" s="8" t="s">
        <v>343</v>
      </c>
      <c r="G523" s="35"/>
      <c r="H523" s="5">
        <f>H524</f>
        <v>34622.600000000006</v>
      </c>
    </row>
    <row r="524" spans="1:8" ht="63">
      <c r="A524" s="1"/>
      <c r="B524" s="50" t="s">
        <v>344</v>
      </c>
      <c r="C524" s="2">
        <v>925</v>
      </c>
      <c r="D524" s="8" t="s">
        <v>10</v>
      </c>
      <c r="E524" s="8" t="s">
        <v>30</v>
      </c>
      <c r="F524" s="8" t="s">
        <v>343</v>
      </c>
      <c r="G524" s="35" t="s">
        <v>159</v>
      </c>
      <c r="H524" s="5">
        <f>20868.2+3254.4+700+115+2685+7000</f>
        <v>34622.600000000006</v>
      </c>
    </row>
    <row r="525" spans="1:8" ht="78.75" customHeight="1">
      <c r="A525" s="1"/>
      <c r="B525" s="50" t="s">
        <v>350</v>
      </c>
      <c r="C525" s="2">
        <v>925</v>
      </c>
      <c r="D525" s="8" t="s">
        <v>10</v>
      </c>
      <c r="E525" s="8" t="s">
        <v>30</v>
      </c>
      <c r="F525" s="8" t="s">
        <v>322</v>
      </c>
      <c r="G525" s="35"/>
      <c r="H525" s="5">
        <f>H526</f>
        <v>160</v>
      </c>
    </row>
    <row r="526" spans="1:8" ht="78.75" customHeight="1">
      <c r="A526" s="1"/>
      <c r="B526" s="50" t="s">
        <v>474</v>
      </c>
      <c r="C526" s="2">
        <v>925</v>
      </c>
      <c r="D526" s="8" t="s">
        <v>10</v>
      </c>
      <c r="E526" s="8" t="s">
        <v>30</v>
      </c>
      <c r="F526" s="8" t="s">
        <v>323</v>
      </c>
      <c r="G526" s="35"/>
      <c r="H526" s="5">
        <f>H527</f>
        <v>160</v>
      </c>
    </row>
    <row r="527" spans="1:8" ht="96" customHeight="1">
      <c r="A527" s="1"/>
      <c r="B527" s="50" t="s">
        <v>351</v>
      </c>
      <c r="C527" s="2">
        <v>925</v>
      </c>
      <c r="D527" s="8" t="s">
        <v>10</v>
      </c>
      <c r="E527" s="8" t="s">
        <v>30</v>
      </c>
      <c r="F527" s="8" t="s">
        <v>324</v>
      </c>
      <c r="G527" s="35"/>
      <c r="H527" s="5">
        <f>H528</f>
        <v>160</v>
      </c>
    </row>
    <row r="528" spans="1:8" ht="63.75" customHeight="1">
      <c r="A528" s="1"/>
      <c r="B528" s="50" t="s">
        <v>344</v>
      </c>
      <c r="C528" s="2">
        <v>925</v>
      </c>
      <c r="D528" s="8" t="s">
        <v>10</v>
      </c>
      <c r="E528" s="8" t="s">
        <v>30</v>
      </c>
      <c r="F528" s="8" t="s">
        <v>324</v>
      </c>
      <c r="G528" s="35" t="s">
        <v>159</v>
      </c>
      <c r="H528" s="5">
        <v>160</v>
      </c>
    </row>
    <row r="529" spans="1:8" ht="75" customHeight="1">
      <c r="A529" s="1"/>
      <c r="B529" s="67" t="s">
        <v>436</v>
      </c>
      <c r="C529" s="2">
        <v>925</v>
      </c>
      <c r="D529" s="35" t="s">
        <v>10</v>
      </c>
      <c r="E529" s="35" t="s">
        <v>30</v>
      </c>
      <c r="F529" s="8" t="s">
        <v>431</v>
      </c>
      <c r="G529" s="35"/>
      <c r="H529" s="5">
        <f>H530+H534</f>
        <v>7293</v>
      </c>
    </row>
    <row r="530" spans="1:8" ht="47.25">
      <c r="A530" s="1"/>
      <c r="B530" s="67" t="s">
        <v>437</v>
      </c>
      <c r="C530" s="2">
        <v>925</v>
      </c>
      <c r="D530" s="35" t="s">
        <v>10</v>
      </c>
      <c r="E530" s="35" t="s">
        <v>30</v>
      </c>
      <c r="F530" s="8" t="s">
        <v>432</v>
      </c>
      <c r="G530" s="35"/>
      <c r="H530" s="5">
        <f>H531</f>
        <v>6920</v>
      </c>
    </row>
    <row r="531" spans="1:8" ht="90.75" customHeight="1">
      <c r="A531" s="1"/>
      <c r="B531" s="67" t="s">
        <v>438</v>
      </c>
      <c r="C531" s="2">
        <v>925</v>
      </c>
      <c r="D531" s="35" t="s">
        <v>10</v>
      </c>
      <c r="E531" s="35" t="s">
        <v>30</v>
      </c>
      <c r="F531" s="8" t="s">
        <v>433</v>
      </c>
      <c r="G531" s="35"/>
      <c r="H531" s="5">
        <f>H532+H533</f>
        <v>6920</v>
      </c>
    </row>
    <row r="532" spans="1:8" ht="31.5">
      <c r="A532" s="1"/>
      <c r="B532" s="67" t="s">
        <v>95</v>
      </c>
      <c r="C532" s="2">
        <v>925</v>
      </c>
      <c r="D532" s="35" t="s">
        <v>10</v>
      </c>
      <c r="E532" s="35" t="s">
        <v>30</v>
      </c>
      <c r="F532" s="8" t="s">
        <v>433</v>
      </c>
      <c r="G532" s="35" t="s">
        <v>96</v>
      </c>
      <c r="H532" s="5">
        <f>525.3+2719.5-133.9+288.8+58.3+13.5+21.4</f>
        <v>3492.9000000000005</v>
      </c>
    </row>
    <row r="533" spans="1:8" ht="46.5" customHeight="1">
      <c r="A533" s="1"/>
      <c r="B533" s="51" t="s">
        <v>158</v>
      </c>
      <c r="C533" s="2">
        <v>925</v>
      </c>
      <c r="D533" s="35" t="s">
        <v>10</v>
      </c>
      <c r="E533" s="35" t="s">
        <v>30</v>
      </c>
      <c r="F533" s="8" t="s">
        <v>433</v>
      </c>
      <c r="G533" s="35" t="s">
        <v>159</v>
      </c>
      <c r="H533" s="5">
        <f>2759.5+1416.5-2719.5+2218.7-496.1+580+50-350.8+62-58.3-13.5-21.4</f>
        <v>3427.0999999999995</v>
      </c>
    </row>
    <row r="534" spans="1:8" ht="15" customHeight="1">
      <c r="A534" s="1"/>
      <c r="B534" s="67" t="s">
        <v>439</v>
      </c>
      <c r="C534" s="2">
        <v>925</v>
      </c>
      <c r="D534" s="35" t="s">
        <v>10</v>
      </c>
      <c r="E534" s="35" t="s">
        <v>30</v>
      </c>
      <c r="F534" s="8" t="s">
        <v>434</v>
      </c>
      <c r="G534" s="35"/>
      <c r="H534" s="5">
        <f>H535</f>
        <v>373</v>
      </c>
    </row>
    <row r="535" spans="1:8" ht="97.5" customHeight="1">
      <c r="A535" s="1"/>
      <c r="B535" s="67" t="s">
        <v>438</v>
      </c>
      <c r="C535" s="2">
        <v>925</v>
      </c>
      <c r="D535" s="35" t="s">
        <v>10</v>
      </c>
      <c r="E535" s="35" t="s">
        <v>30</v>
      </c>
      <c r="F535" s="8" t="s">
        <v>435</v>
      </c>
      <c r="G535" s="35"/>
      <c r="H535" s="5">
        <f>H537+H536+H538</f>
        <v>373</v>
      </c>
    </row>
    <row r="536" spans="1:8" ht="78.75" customHeight="1">
      <c r="A536" s="1"/>
      <c r="B536" s="49" t="s">
        <v>90</v>
      </c>
      <c r="C536" s="2">
        <v>925</v>
      </c>
      <c r="D536" s="8" t="s">
        <v>10</v>
      </c>
      <c r="E536" s="8" t="s">
        <v>30</v>
      </c>
      <c r="F536" s="8" t="s">
        <v>435</v>
      </c>
      <c r="G536" s="35" t="s">
        <v>91</v>
      </c>
      <c r="H536" s="5">
        <f>4.9+1.1</f>
        <v>6</v>
      </c>
    </row>
    <row r="537" spans="1:8" ht="31.5">
      <c r="A537" s="1"/>
      <c r="B537" s="67" t="s">
        <v>95</v>
      </c>
      <c r="C537" s="2">
        <v>925</v>
      </c>
      <c r="D537" s="35" t="s">
        <v>10</v>
      </c>
      <c r="E537" s="35" t="s">
        <v>30</v>
      </c>
      <c r="F537" s="8" t="s">
        <v>435</v>
      </c>
      <c r="G537" s="35" t="s">
        <v>96</v>
      </c>
      <c r="H537" s="5">
        <f>373-4.9-10.3-1.1</f>
        <v>356.7</v>
      </c>
    </row>
    <row r="538" spans="1:8" ht="48" customHeight="1">
      <c r="A538" s="1"/>
      <c r="B538" s="51" t="s">
        <v>158</v>
      </c>
      <c r="C538" s="2">
        <v>925</v>
      </c>
      <c r="D538" s="35" t="s">
        <v>10</v>
      </c>
      <c r="E538" s="35" t="s">
        <v>30</v>
      </c>
      <c r="F538" s="8" t="s">
        <v>435</v>
      </c>
      <c r="G538" s="35" t="s">
        <v>159</v>
      </c>
      <c r="H538" s="5">
        <v>10.3</v>
      </c>
    </row>
    <row r="539" spans="1:8" ht="96" customHeight="1">
      <c r="A539" s="1"/>
      <c r="B539" s="50" t="s">
        <v>414</v>
      </c>
      <c r="C539" s="2">
        <v>925</v>
      </c>
      <c r="D539" s="8" t="s">
        <v>10</v>
      </c>
      <c r="E539" s="8" t="s">
        <v>30</v>
      </c>
      <c r="F539" s="8" t="s">
        <v>412</v>
      </c>
      <c r="G539" s="35"/>
      <c r="H539" s="5">
        <f>H540</f>
        <v>456</v>
      </c>
    </row>
    <row r="540" spans="1:8" ht="109.5" customHeight="1">
      <c r="A540" s="1"/>
      <c r="B540" s="50" t="s">
        <v>415</v>
      </c>
      <c r="C540" s="2">
        <v>925</v>
      </c>
      <c r="D540" s="8" t="s">
        <v>10</v>
      </c>
      <c r="E540" s="8" t="s">
        <v>30</v>
      </c>
      <c r="F540" s="8" t="s">
        <v>413</v>
      </c>
      <c r="G540" s="35"/>
      <c r="H540" s="5">
        <f>H541+H542</f>
        <v>456</v>
      </c>
    </row>
    <row r="541" spans="1:8" ht="80.25" customHeight="1">
      <c r="A541" s="1"/>
      <c r="B541" s="49" t="s">
        <v>90</v>
      </c>
      <c r="C541" s="2">
        <v>925</v>
      </c>
      <c r="D541" s="8" t="s">
        <v>10</v>
      </c>
      <c r="E541" s="8" t="s">
        <v>30</v>
      </c>
      <c r="F541" s="8" t="s">
        <v>413</v>
      </c>
      <c r="G541" s="35" t="s">
        <v>91</v>
      </c>
      <c r="H541" s="5">
        <f>64+8+12</f>
        <v>84</v>
      </c>
    </row>
    <row r="542" spans="1:8" ht="47.25" customHeight="1">
      <c r="A542" s="1"/>
      <c r="B542" s="51" t="s">
        <v>158</v>
      </c>
      <c r="C542" s="2">
        <v>925</v>
      </c>
      <c r="D542" s="8" t="s">
        <v>10</v>
      </c>
      <c r="E542" s="8" t="s">
        <v>30</v>
      </c>
      <c r="F542" s="8" t="s">
        <v>413</v>
      </c>
      <c r="G542" s="35" t="s">
        <v>159</v>
      </c>
      <c r="H542" s="5">
        <f>199+125+60-12</f>
        <v>372</v>
      </c>
    </row>
    <row r="543" spans="1:8" ht="129" customHeight="1">
      <c r="A543" s="1"/>
      <c r="B543" s="67" t="s">
        <v>532</v>
      </c>
      <c r="C543" s="2">
        <v>925</v>
      </c>
      <c r="D543" s="35" t="s">
        <v>10</v>
      </c>
      <c r="E543" s="35" t="s">
        <v>30</v>
      </c>
      <c r="F543" s="8" t="s">
        <v>529</v>
      </c>
      <c r="G543" s="35"/>
      <c r="H543" s="5">
        <f>H544</f>
        <v>348.4</v>
      </c>
    </row>
    <row r="544" spans="1:8" ht="47.25" customHeight="1">
      <c r="A544" s="1"/>
      <c r="B544" s="67" t="s">
        <v>533</v>
      </c>
      <c r="C544" s="2">
        <v>925</v>
      </c>
      <c r="D544" s="35" t="s">
        <v>10</v>
      </c>
      <c r="E544" s="35" t="s">
        <v>30</v>
      </c>
      <c r="F544" s="8" t="s">
        <v>530</v>
      </c>
      <c r="G544" s="35"/>
      <c r="H544" s="5">
        <f>H545</f>
        <v>348.4</v>
      </c>
    </row>
    <row r="545" spans="1:8" ht="63.75" customHeight="1">
      <c r="A545" s="1"/>
      <c r="B545" s="67" t="s">
        <v>344</v>
      </c>
      <c r="C545" s="2">
        <v>925</v>
      </c>
      <c r="D545" s="35" t="s">
        <v>10</v>
      </c>
      <c r="E545" s="35" t="s">
        <v>30</v>
      </c>
      <c r="F545" s="8" t="s">
        <v>530</v>
      </c>
      <c r="G545" s="35" t="s">
        <v>531</v>
      </c>
      <c r="H545" s="5">
        <v>348.4</v>
      </c>
    </row>
    <row r="546" spans="1:8" ht="29.25" customHeight="1">
      <c r="A546" s="1"/>
      <c r="B546" s="49" t="s">
        <v>273</v>
      </c>
      <c r="C546" s="2">
        <v>925</v>
      </c>
      <c r="D546" s="8" t="s">
        <v>10</v>
      </c>
      <c r="E546" s="8" t="s">
        <v>30</v>
      </c>
      <c r="F546" s="2" t="s">
        <v>123</v>
      </c>
      <c r="G546" s="8"/>
      <c r="H546" s="5">
        <f>SUM(H547)</f>
        <v>56748.6</v>
      </c>
    </row>
    <row r="547" spans="1:8" ht="29.25" customHeight="1">
      <c r="A547" s="1"/>
      <c r="B547" s="49" t="s">
        <v>162</v>
      </c>
      <c r="C547" s="2">
        <v>925</v>
      </c>
      <c r="D547" s="8" t="s">
        <v>10</v>
      </c>
      <c r="E547" s="8" t="s">
        <v>30</v>
      </c>
      <c r="F547" s="2" t="s">
        <v>278</v>
      </c>
      <c r="G547" s="8"/>
      <c r="H547" s="5">
        <f>SUM(H548+H552)</f>
        <v>56748.6</v>
      </c>
    </row>
    <row r="548" spans="1:8" ht="27.75" customHeight="1">
      <c r="A548" s="1"/>
      <c r="B548" s="49" t="s">
        <v>88</v>
      </c>
      <c r="C548" s="2">
        <v>925</v>
      </c>
      <c r="D548" s="8" t="s">
        <v>10</v>
      </c>
      <c r="E548" s="8" t="s">
        <v>30</v>
      </c>
      <c r="F548" s="2" t="s">
        <v>279</v>
      </c>
      <c r="G548" s="8"/>
      <c r="H548" s="5">
        <f>SUM(H549:H551)</f>
        <v>4378.0999999999995</v>
      </c>
    </row>
    <row r="549" spans="1:8" ht="81.75" customHeight="1">
      <c r="A549" s="1"/>
      <c r="B549" s="49" t="s">
        <v>90</v>
      </c>
      <c r="C549" s="2">
        <v>925</v>
      </c>
      <c r="D549" s="8" t="s">
        <v>10</v>
      </c>
      <c r="E549" s="8" t="s">
        <v>30</v>
      </c>
      <c r="F549" s="2" t="s">
        <v>279</v>
      </c>
      <c r="G549" s="8" t="s">
        <v>91</v>
      </c>
      <c r="H549" s="5">
        <v>4328.3999999999996</v>
      </c>
    </row>
    <row r="550" spans="1:8" ht="29.25" customHeight="1">
      <c r="A550" s="1"/>
      <c r="B550" s="49" t="s">
        <v>95</v>
      </c>
      <c r="C550" s="2">
        <v>925</v>
      </c>
      <c r="D550" s="8" t="s">
        <v>10</v>
      </c>
      <c r="E550" s="8" t="s">
        <v>30</v>
      </c>
      <c r="F550" s="2" t="s">
        <v>279</v>
      </c>
      <c r="G550" s="8" t="s">
        <v>96</v>
      </c>
      <c r="H550" s="5">
        <f>49.7-0.8</f>
        <v>48.900000000000006</v>
      </c>
    </row>
    <row r="551" spans="1:8">
      <c r="A551" s="1"/>
      <c r="B551" s="49" t="s">
        <v>101</v>
      </c>
      <c r="C551" s="2">
        <v>925</v>
      </c>
      <c r="D551" s="8" t="s">
        <v>10</v>
      </c>
      <c r="E551" s="8" t="s">
        <v>30</v>
      </c>
      <c r="F551" s="2" t="s">
        <v>279</v>
      </c>
      <c r="G551" s="8" t="s">
        <v>102</v>
      </c>
      <c r="H551" s="5">
        <v>0.8</v>
      </c>
    </row>
    <row r="552" spans="1:8" ht="108" customHeight="1">
      <c r="A552" s="1"/>
      <c r="B552" s="58" t="s">
        <v>275</v>
      </c>
      <c r="C552" s="2">
        <v>925</v>
      </c>
      <c r="D552" s="8" t="s">
        <v>10</v>
      </c>
      <c r="E552" s="8" t="s">
        <v>30</v>
      </c>
      <c r="F552" s="2" t="s">
        <v>280</v>
      </c>
      <c r="G552" s="8"/>
      <c r="H552" s="5">
        <f>SUM(H553:H555)</f>
        <v>52370.5</v>
      </c>
    </row>
    <row r="553" spans="1:8" ht="76.5" customHeight="1">
      <c r="A553" s="1"/>
      <c r="B553" s="49" t="s">
        <v>90</v>
      </c>
      <c r="C553" s="2">
        <v>925</v>
      </c>
      <c r="D553" s="8" t="s">
        <v>10</v>
      </c>
      <c r="E553" s="8" t="s">
        <v>30</v>
      </c>
      <c r="F553" s="2" t="s">
        <v>280</v>
      </c>
      <c r="G553" s="8" t="s">
        <v>91</v>
      </c>
      <c r="H553" s="5">
        <f>43674.6-5</f>
        <v>43669.599999999999</v>
      </c>
    </row>
    <row r="554" spans="1:8" ht="27.75" customHeight="1">
      <c r="A554" s="1"/>
      <c r="B554" s="49" t="s">
        <v>95</v>
      </c>
      <c r="C554" s="2">
        <v>925</v>
      </c>
      <c r="D554" s="8" t="s">
        <v>10</v>
      </c>
      <c r="E554" s="8" t="s">
        <v>30</v>
      </c>
      <c r="F554" s="2" t="s">
        <v>280</v>
      </c>
      <c r="G554" s="8" t="s">
        <v>96</v>
      </c>
      <c r="H554" s="5">
        <f>7204.8+5000+10.1-3753.3-0.1+100-0.8-0.7+0.1</f>
        <v>8560.0999999999985</v>
      </c>
    </row>
    <row r="555" spans="1:8" ht="15" customHeight="1">
      <c r="A555" s="1"/>
      <c r="B555" s="49" t="s">
        <v>101</v>
      </c>
      <c r="C555" s="2">
        <v>925</v>
      </c>
      <c r="D555" s="8" t="s">
        <v>10</v>
      </c>
      <c r="E555" s="8" t="s">
        <v>30</v>
      </c>
      <c r="F555" s="2" t="s">
        <v>280</v>
      </c>
      <c r="G555" s="8" t="s">
        <v>102</v>
      </c>
      <c r="H555" s="5">
        <f>134.2+0.1+5.8+0.7</f>
        <v>140.79999999999998</v>
      </c>
    </row>
    <row r="556" spans="1:8" ht="68.25" customHeight="1">
      <c r="A556" s="1"/>
      <c r="B556" s="67" t="s">
        <v>454</v>
      </c>
      <c r="C556" s="2">
        <v>925</v>
      </c>
      <c r="D556" s="8" t="s">
        <v>10</v>
      </c>
      <c r="E556" s="8" t="s">
        <v>30</v>
      </c>
      <c r="F556" s="3" t="s">
        <v>119</v>
      </c>
      <c r="G556" s="8"/>
      <c r="H556" s="5">
        <f>SUM(H557)</f>
        <v>212.8</v>
      </c>
    </row>
    <row r="557" spans="1:8" ht="122.25" customHeight="1">
      <c r="A557" s="1"/>
      <c r="B557" s="67" t="s">
        <v>453</v>
      </c>
      <c r="C557" s="2">
        <v>925</v>
      </c>
      <c r="D557" s="8" t="s">
        <v>10</v>
      </c>
      <c r="E557" s="8" t="s">
        <v>30</v>
      </c>
      <c r="F557" s="3" t="s">
        <v>450</v>
      </c>
      <c r="G557" s="8"/>
      <c r="H557" s="5">
        <f>SUM(H558)</f>
        <v>212.8</v>
      </c>
    </row>
    <row r="558" spans="1:8" ht="33" customHeight="1">
      <c r="A558" s="1"/>
      <c r="B558" s="67" t="s">
        <v>457</v>
      </c>
      <c r="C558" s="2">
        <v>925</v>
      </c>
      <c r="D558" s="8" t="s">
        <v>10</v>
      </c>
      <c r="E558" s="8" t="s">
        <v>30</v>
      </c>
      <c r="F558" s="3" t="s">
        <v>456</v>
      </c>
      <c r="G558" s="8"/>
      <c r="H558" s="5">
        <f>SUM(H559)</f>
        <v>212.8</v>
      </c>
    </row>
    <row r="559" spans="1:8" ht="49.5" customHeight="1">
      <c r="A559" s="1"/>
      <c r="B559" s="51" t="s">
        <v>158</v>
      </c>
      <c r="C559" s="2">
        <v>925</v>
      </c>
      <c r="D559" s="8" t="s">
        <v>10</v>
      </c>
      <c r="E559" s="8" t="s">
        <v>30</v>
      </c>
      <c r="F559" s="3" t="s">
        <v>456</v>
      </c>
      <c r="G559" s="8" t="s">
        <v>159</v>
      </c>
      <c r="H559" s="5">
        <v>212.8</v>
      </c>
    </row>
    <row r="560" spans="1:8" ht="16.5" customHeight="1">
      <c r="A560" s="1"/>
      <c r="B560" s="49" t="s">
        <v>25</v>
      </c>
      <c r="C560" s="2">
        <v>925</v>
      </c>
      <c r="D560" s="8" t="s">
        <v>26</v>
      </c>
      <c r="E560" s="8"/>
      <c r="F560" s="2"/>
      <c r="G560" s="8"/>
      <c r="H560" s="5">
        <f>SUM(H561)</f>
        <v>11506.5</v>
      </c>
    </row>
    <row r="561" spans="1:8" ht="14.25" customHeight="1">
      <c r="A561" s="1"/>
      <c r="B561" s="49" t="s">
        <v>37</v>
      </c>
      <c r="C561" s="2">
        <v>925</v>
      </c>
      <c r="D561" s="8" t="s">
        <v>26</v>
      </c>
      <c r="E561" s="8" t="s">
        <v>8</v>
      </c>
      <c r="F561" s="2"/>
      <c r="G561" s="8"/>
      <c r="H561" s="5">
        <f>SUM(H562)</f>
        <v>11506.5</v>
      </c>
    </row>
    <row r="562" spans="1:8" ht="28.5" customHeight="1">
      <c r="A562" s="1"/>
      <c r="B562" s="49" t="s">
        <v>273</v>
      </c>
      <c r="C562" s="2">
        <v>925</v>
      </c>
      <c r="D562" s="8" t="s">
        <v>26</v>
      </c>
      <c r="E562" s="8" t="s">
        <v>8</v>
      </c>
      <c r="F562" s="2" t="s">
        <v>123</v>
      </c>
      <c r="G562" s="8"/>
      <c r="H562" s="5">
        <f>SUM(H563)</f>
        <v>11506.5</v>
      </c>
    </row>
    <row r="563" spans="1:8" ht="44.25" customHeight="1">
      <c r="A563" s="1"/>
      <c r="B563" s="49" t="s">
        <v>156</v>
      </c>
      <c r="C563" s="2">
        <v>925</v>
      </c>
      <c r="D563" s="8" t="s">
        <v>26</v>
      </c>
      <c r="E563" s="8" t="s">
        <v>8</v>
      </c>
      <c r="F563" s="2" t="s">
        <v>240</v>
      </c>
      <c r="G563" s="8"/>
      <c r="H563" s="5">
        <f>SUM(H564)</f>
        <v>11506.5</v>
      </c>
    </row>
    <row r="564" spans="1:8" ht="138.75" customHeight="1">
      <c r="A564" s="1"/>
      <c r="B564" s="64" t="s">
        <v>163</v>
      </c>
      <c r="C564" s="2">
        <v>925</v>
      </c>
      <c r="D564" s="8" t="s">
        <v>26</v>
      </c>
      <c r="E564" s="8" t="s">
        <v>8</v>
      </c>
      <c r="F564" s="2" t="s">
        <v>246</v>
      </c>
      <c r="G564" s="8"/>
      <c r="H564" s="5">
        <f>SUM(H565)</f>
        <v>11506.5</v>
      </c>
    </row>
    <row r="565" spans="1:8" ht="29.25" customHeight="1">
      <c r="A565" s="1"/>
      <c r="B565" s="49" t="s">
        <v>136</v>
      </c>
      <c r="C565" s="2">
        <v>925</v>
      </c>
      <c r="D565" s="8" t="s">
        <v>26</v>
      </c>
      <c r="E565" s="8" t="s">
        <v>8</v>
      </c>
      <c r="F565" s="2" t="s">
        <v>246</v>
      </c>
      <c r="G565" s="8" t="s">
        <v>137</v>
      </c>
      <c r="H565" s="5">
        <f>16521.8-5015.3</f>
        <v>11506.5</v>
      </c>
    </row>
    <row r="566" spans="1:8" ht="31.5">
      <c r="A566" s="2" t="s">
        <v>48</v>
      </c>
      <c r="B566" s="49" t="s">
        <v>466</v>
      </c>
      <c r="C566" s="2">
        <v>926</v>
      </c>
      <c r="D566" s="8"/>
      <c r="E566" s="8"/>
      <c r="F566" s="2"/>
      <c r="G566" s="8"/>
      <c r="H566" s="5">
        <f>SUM(H573+H610+H567)</f>
        <v>75217.700000000012</v>
      </c>
    </row>
    <row r="567" spans="1:8" ht="30.75" customHeight="1">
      <c r="A567" s="2"/>
      <c r="B567" s="50" t="s">
        <v>17</v>
      </c>
      <c r="C567" s="2">
        <v>926</v>
      </c>
      <c r="D567" s="8" t="s">
        <v>7</v>
      </c>
      <c r="E567" s="8"/>
      <c r="F567" s="2"/>
      <c r="G567" s="8"/>
      <c r="H567" s="5">
        <f>H568</f>
        <v>250</v>
      </c>
    </row>
    <row r="568" spans="1:8" ht="48.75" customHeight="1">
      <c r="A568" s="2"/>
      <c r="B568" s="52" t="s">
        <v>376</v>
      </c>
      <c r="C568" s="2">
        <v>926</v>
      </c>
      <c r="D568" s="8" t="s">
        <v>7</v>
      </c>
      <c r="E568" s="8" t="s">
        <v>13</v>
      </c>
      <c r="F568" s="2"/>
      <c r="G568" s="8"/>
      <c r="H568" s="5">
        <f>H569</f>
        <v>250</v>
      </c>
    </row>
    <row r="569" spans="1:8" ht="47.25">
      <c r="A569" s="2"/>
      <c r="B569" s="52" t="s">
        <v>345</v>
      </c>
      <c r="C569" s="2">
        <v>926</v>
      </c>
      <c r="D569" s="8" t="s">
        <v>7</v>
      </c>
      <c r="E569" s="8" t="s">
        <v>13</v>
      </c>
      <c r="F569" s="2" t="s">
        <v>312</v>
      </c>
      <c r="G569" s="8"/>
      <c r="H569" s="5">
        <f>H570</f>
        <v>250</v>
      </c>
    </row>
    <row r="570" spans="1:8" ht="94.5">
      <c r="A570" s="2"/>
      <c r="B570" s="49" t="s">
        <v>416</v>
      </c>
      <c r="C570" s="2">
        <v>926</v>
      </c>
      <c r="D570" s="8" t="s">
        <v>7</v>
      </c>
      <c r="E570" s="8" t="s">
        <v>13</v>
      </c>
      <c r="F570" s="2" t="s">
        <v>381</v>
      </c>
      <c r="G570" s="8"/>
      <c r="H570" s="5">
        <f>H571</f>
        <v>250</v>
      </c>
    </row>
    <row r="571" spans="1:8" ht="63">
      <c r="A571" s="2"/>
      <c r="B571" s="67" t="s">
        <v>346</v>
      </c>
      <c r="C571" s="2">
        <v>926</v>
      </c>
      <c r="D571" s="8" t="s">
        <v>7</v>
      </c>
      <c r="E571" s="8" t="s">
        <v>13</v>
      </c>
      <c r="F571" s="2" t="s">
        <v>382</v>
      </c>
      <c r="G571" s="8"/>
      <c r="H571" s="5">
        <f>H572</f>
        <v>250</v>
      </c>
    </row>
    <row r="572" spans="1:8" ht="31.5">
      <c r="A572" s="2"/>
      <c r="B572" s="49" t="s">
        <v>95</v>
      </c>
      <c r="C572" s="2">
        <v>926</v>
      </c>
      <c r="D572" s="8" t="s">
        <v>7</v>
      </c>
      <c r="E572" s="8" t="s">
        <v>13</v>
      </c>
      <c r="F572" s="2" t="s">
        <v>382</v>
      </c>
      <c r="G572" s="8" t="s">
        <v>96</v>
      </c>
      <c r="H572" s="5">
        <f>100+150</f>
        <v>250</v>
      </c>
    </row>
    <row r="573" spans="1:8" ht="14.25" customHeight="1">
      <c r="A573" s="1"/>
      <c r="B573" s="49" t="s">
        <v>23</v>
      </c>
      <c r="C573" s="2">
        <v>926</v>
      </c>
      <c r="D573" s="8" t="s">
        <v>10</v>
      </c>
      <c r="E573" s="8"/>
      <c r="F573" s="2"/>
      <c r="G573" s="8"/>
      <c r="H573" s="5">
        <f>SUM(H574+H594+H599)</f>
        <v>56993.100000000013</v>
      </c>
    </row>
    <row r="574" spans="1:8" ht="13.5" customHeight="1">
      <c r="A574" s="1"/>
      <c r="B574" s="49" t="s">
        <v>34</v>
      </c>
      <c r="C574" s="2">
        <v>926</v>
      </c>
      <c r="D574" s="8" t="s">
        <v>10</v>
      </c>
      <c r="E574" s="8" t="s">
        <v>5</v>
      </c>
      <c r="F574" s="2"/>
      <c r="G574" s="8"/>
      <c r="H574" s="5">
        <f>SUM(H575+H578+H583)</f>
        <v>56425.600000000013</v>
      </c>
    </row>
    <row r="575" spans="1:8" ht="63">
      <c r="A575" s="1"/>
      <c r="B575" s="49" t="s">
        <v>354</v>
      </c>
      <c r="C575" s="2">
        <v>926</v>
      </c>
      <c r="D575" s="8" t="s">
        <v>10</v>
      </c>
      <c r="E575" s="8" t="s">
        <v>5</v>
      </c>
      <c r="F575" s="2" t="s">
        <v>328</v>
      </c>
      <c r="G575" s="8"/>
      <c r="H575" s="5">
        <f>H576</f>
        <v>806.59999999999991</v>
      </c>
    </row>
    <row r="576" spans="1:8" ht="78" customHeight="1">
      <c r="A576" s="1"/>
      <c r="B576" s="49" t="s">
        <v>355</v>
      </c>
      <c r="C576" s="2">
        <v>926</v>
      </c>
      <c r="D576" s="8" t="s">
        <v>10</v>
      </c>
      <c r="E576" s="8" t="s">
        <v>5</v>
      </c>
      <c r="F576" s="2" t="s">
        <v>329</v>
      </c>
      <c r="G576" s="8"/>
      <c r="H576" s="5">
        <f>H577</f>
        <v>806.59999999999991</v>
      </c>
    </row>
    <row r="577" spans="1:8" ht="48.75" customHeight="1">
      <c r="A577" s="1"/>
      <c r="B577" s="51" t="s">
        <v>158</v>
      </c>
      <c r="C577" s="2">
        <v>926</v>
      </c>
      <c r="D577" s="8" t="s">
        <v>10</v>
      </c>
      <c r="E577" s="8" t="s">
        <v>5</v>
      </c>
      <c r="F577" s="2" t="s">
        <v>329</v>
      </c>
      <c r="G577" s="8" t="s">
        <v>159</v>
      </c>
      <c r="H577" s="5">
        <f>716.4+173.7-83.5</f>
        <v>806.59999999999991</v>
      </c>
    </row>
    <row r="578" spans="1:8" ht="66.75" customHeight="1">
      <c r="A578" s="1"/>
      <c r="B578" s="51" t="s">
        <v>356</v>
      </c>
      <c r="C578" s="2">
        <v>926</v>
      </c>
      <c r="D578" s="8" t="s">
        <v>10</v>
      </c>
      <c r="E578" s="8" t="s">
        <v>5</v>
      </c>
      <c r="F578" s="2" t="s">
        <v>334</v>
      </c>
      <c r="G578" s="8"/>
      <c r="H578" s="5">
        <f>H579+H581</f>
        <v>882.69999999999993</v>
      </c>
    </row>
    <row r="579" spans="1:8" ht="81" customHeight="1">
      <c r="A579" s="1"/>
      <c r="B579" s="51" t="s">
        <v>357</v>
      </c>
      <c r="C579" s="2">
        <v>926</v>
      </c>
      <c r="D579" s="8" t="s">
        <v>10</v>
      </c>
      <c r="E579" s="8" t="s">
        <v>5</v>
      </c>
      <c r="F579" s="2" t="s">
        <v>335</v>
      </c>
      <c r="G579" s="8"/>
      <c r="H579" s="5">
        <f>H580</f>
        <v>882.69999999999993</v>
      </c>
    </row>
    <row r="580" spans="1:8" ht="45" customHeight="1">
      <c r="A580" s="1"/>
      <c r="B580" s="51" t="s">
        <v>158</v>
      </c>
      <c r="C580" s="2">
        <v>926</v>
      </c>
      <c r="D580" s="8" t="s">
        <v>10</v>
      </c>
      <c r="E580" s="8" t="s">
        <v>5</v>
      </c>
      <c r="F580" s="2" t="s">
        <v>335</v>
      </c>
      <c r="G580" s="8" t="s">
        <v>159</v>
      </c>
      <c r="H580" s="5">
        <f>172+482.3+162.4+66</f>
        <v>882.69999999999993</v>
      </c>
    </row>
    <row r="581" spans="1:8" ht="92.25" customHeight="1">
      <c r="A581" s="1"/>
      <c r="B581" s="51" t="s">
        <v>477</v>
      </c>
      <c r="C581" s="2">
        <v>926</v>
      </c>
      <c r="D581" s="8" t="s">
        <v>10</v>
      </c>
      <c r="E581" s="8" t="s">
        <v>5</v>
      </c>
      <c r="F581" s="2" t="s">
        <v>476</v>
      </c>
      <c r="G581" s="8"/>
      <c r="H581" s="5">
        <f>H582</f>
        <v>0</v>
      </c>
    </row>
    <row r="582" spans="1:8" ht="43.5" customHeight="1">
      <c r="A582" s="1"/>
      <c r="B582" s="51" t="s">
        <v>158</v>
      </c>
      <c r="C582" s="2">
        <v>926</v>
      </c>
      <c r="D582" s="8" t="s">
        <v>10</v>
      </c>
      <c r="E582" s="8" t="s">
        <v>5</v>
      </c>
      <c r="F582" s="2" t="s">
        <v>476</v>
      </c>
      <c r="G582" s="8" t="s">
        <v>159</v>
      </c>
      <c r="H582" s="5">
        <f>4582+4582-9164</f>
        <v>0</v>
      </c>
    </row>
    <row r="583" spans="1:8" ht="26.25" customHeight="1">
      <c r="A583" s="1"/>
      <c r="B583" s="49" t="s">
        <v>273</v>
      </c>
      <c r="C583" s="2">
        <v>926</v>
      </c>
      <c r="D583" s="8" t="s">
        <v>10</v>
      </c>
      <c r="E583" s="8" t="s">
        <v>5</v>
      </c>
      <c r="F583" s="2" t="s">
        <v>123</v>
      </c>
      <c r="G583" s="8"/>
      <c r="H583" s="5">
        <f>SUM(H584)</f>
        <v>54736.30000000001</v>
      </c>
    </row>
    <row r="584" spans="1:8" ht="44.25" customHeight="1">
      <c r="A584" s="1"/>
      <c r="B584" s="49" t="s">
        <v>156</v>
      </c>
      <c r="C584" s="2">
        <v>926</v>
      </c>
      <c r="D584" s="8" t="s">
        <v>10</v>
      </c>
      <c r="E584" s="8" t="s">
        <v>5</v>
      </c>
      <c r="F584" s="2" t="s">
        <v>240</v>
      </c>
      <c r="G584" s="8"/>
      <c r="H584" s="5">
        <f>SUM(H585+H592+H590)</f>
        <v>54736.30000000001</v>
      </c>
    </row>
    <row r="585" spans="1:8" ht="111" customHeight="1">
      <c r="A585" s="1"/>
      <c r="B585" s="58" t="s">
        <v>275</v>
      </c>
      <c r="C585" s="2">
        <v>926</v>
      </c>
      <c r="D585" s="8" t="s">
        <v>10</v>
      </c>
      <c r="E585" s="8" t="s">
        <v>5</v>
      </c>
      <c r="F585" s="2" t="s">
        <v>244</v>
      </c>
      <c r="G585" s="8"/>
      <c r="H585" s="5">
        <f>SUM(H586:H589)</f>
        <v>45530.30000000001</v>
      </c>
    </row>
    <row r="586" spans="1:8" ht="84" customHeight="1">
      <c r="A586" s="1"/>
      <c r="B586" s="49" t="s">
        <v>90</v>
      </c>
      <c r="C586" s="2">
        <v>926</v>
      </c>
      <c r="D586" s="8" t="s">
        <v>10</v>
      </c>
      <c r="E586" s="8" t="s">
        <v>5</v>
      </c>
      <c r="F586" s="2" t="s">
        <v>244</v>
      </c>
      <c r="G586" s="8" t="s">
        <v>91</v>
      </c>
      <c r="H586" s="5"/>
    </row>
    <row r="587" spans="1:8" ht="30.75" customHeight="1">
      <c r="A587" s="1"/>
      <c r="B587" s="49" t="s">
        <v>95</v>
      </c>
      <c r="C587" s="2">
        <v>926</v>
      </c>
      <c r="D587" s="8" t="s">
        <v>10</v>
      </c>
      <c r="E587" s="8" t="s">
        <v>5</v>
      </c>
      <c r="F587" s="2" t="s">
        <v>244</v>
      </c>
      <c r="G587" s="8" t="s">
        <v>96</v>
      </c>
      <c r="H587" s="5"/>
    </row>
    <row r="588" spans="1:8" ht="46.5" customHeight="1">
      <c r="A588" s="1"/>
      <c r="B588" s="51" t="s">
        <v>158</v>
      </c>
      <c r="C588" s="2">
        <v>926</v>
      </c>
      <c r="D588" s="8" t="s">
        <v>10</v>
      </c>
      <c r="E588" s="8" t="s">
        <v>5</v>
      </c>
      <c r="F588" s="2" t="s">
        <v>244</v>
      </c>
      <c r="G588" s="8" t="s">
        <v>159</v>
      </c>
      <c r="H588" s="5">
        <f>37921.8+7405.8+1092.8-716.4-173.7</f>
        <v>45530.30000000001</v>
      </c>
    </row>
    <row r="589" spans="1:8" ht="13.5" customHeight="1">
      <c r="A589" s="1"/>
      <c r="B589" s="49" t="s">
        <v>101</v>
      </c>
      <c r="C589" s="2">
        <v>926</v>
      </c>
      <c r="D589" s="8" t="s">
        <v>10</v>
      </c>
      <c r="E589" s="8" t="s">
        <v>5</v>
      </c>
      <c r="F589" s="2" t="s">
        <v>244</v>
      </c>
      <c r="G589" s="8" t="s">
        <v>102</v>
      </c>
      <c r="H589" s="5"/>
    </row>
    <row r="590" spans="1:8" ht="91.5" customHeight="1">
      <c r="A590" s="1"/>
      <c r="B590" s="49" t="s">
        <v>477</v>
      </c>
      <c r="C590" s="2">
        <v>926</v>
      </c>
      <c r="D590" s="8" t="s">
        <v>10</v>
      </c>
      <c r="E590" s="8" t="s">
        <v>5</v>
      </c>
      <c r="F590" s="2" t="s">
        <v>514</v>
      </c>
      <c r="G590" s="8"/>
      <c r="H590" s="5">
        <f>H591</f>
        <v>9164</v>
      </c>
    </row>
    <row r="591" spans="1:8" ht="45" customHeight="1">
      <c r="A591" s="1"/>
      <c r="B591" s="51" t="s">
        <v>158</v>
      </c>
      <c r="C591" s="2">
        <v>926</v>
      </c>
      <c r="D591" s="8" t="s">
        <v>10</v>
      </c>
      <c r="E591" s="8" t="s">
        <v>5</v>
      </c>
      <c r="F591" s="2" t="s">
        <v>514</v>
      </c>
      <c r="G591" s="8" t="s">
        <v>159</v>
      </c>
      <c r="H591" s="5">
        <v>9164</v>
      </c>
    </row>
    <row r="592" spans="1:8" ht="223.5" customHeight="1">
      <c r="A592" s="1"/>
      <c r="B592" s="64" t="s">
        <v>160</v>
      </c>
      <c r="C592" s="2">
        <v>926</v>
      </c>
      <c r="D592" s="8" t="s">
        <v>10</v>
      </c>
      <c r="E592" s="8" t="s">
        <v>5</v>
      </c>
      <c r="F592" s="2" t="s">
        <v>241</v>
      </c>
      <c r="G592" s="8"/>
      <c r="H592" s="5">
        <f>SUM(H593)</f>
        <v>42</v>
      </c>
    </row>
    <row r="593" spans="1:8" ht="30" customHeight="1">
      <c r="A593" s="1"/>
      <c r="B593" s="51" t="s">
        <v>136</v>
      </c>
      <c r="C593" s="2">
        <v>926</v>
      </c>
      <c r="D593" s="8" t="s">
        <v>10</v>
      </c>
      <c r="E593" s="8" t="s">
        <v>5</v>
      </c>
      <c r="F593" s="2" t="s">
        <v>241</v>
      </c>
      <c r="G593" s="8" t="s">
        <v>137</v>
      </c>
      <c r="H593" s="5">
        <v>42</v>
      </c>
    </row>
    <row r="594" spans="1:8" ht="30" customHeight="1">
      <c r="A594" s="1"/>
      <c r="B594" s="51" t="s">
        <v>24</v>
      </c>
      <c r="C594" s="2">
        <v>926</v>
      </c>
      <c r="D594" s="8" t="s">
        <v>10</v>
      </c>
      <c r="E594" s="8" t="s">
        <v>10</v>
      </c>
      <c r="F594" s="2"/>
      <c r="G594" s="8"/>
      <c r="H594" s="5">
        <f>H595</f>
        <v>136.5</v>
      </c>
    </row>
    <row r="595" spans="1:8" ht="75.75" customHeight="1">
      <c r="A595" s="1"/>
      <c r="B595" s="51" t="s">
        <v>436</v>
      </c>
      <c r="C595" s="2">
        <v>926</v>
      </c>
      <c r="D595" s="8" t="s">
        <v>10</v>
      </c>
      <c r="E595" s="8" t="s">
        <v>10</v>
      </c>
      <c r="F595" s="2" t="s">
        <v>431</v>
      </c>
      <c r="G595" s="8"/>
      <c r="H595" s="5">
        <f>H596</f>
        <v>136.5</v>
      </c>
    </row>
    <row r="596" spans="1:8" ht="47.25" customHeight="1">
      <c r="A596" s="1"/>
      <c r="B596" s="51" t="s">
        <v>437</v>
      </c>
      <c r="C596" s="2">
        <v>926</v>
      </c>
      <c r="D596" s="8" t="s">
        <v>10</v>
      </c>
      <c r="E596" s="8" t="s">
        <v>10</v>
      </c>
      <c r="F596" s="2" t="s">
        <v>432</v>
      </c>
      <c r="G596" s="8"/>
      <c r="H596" s="5">
        <f>H597</f>
        <v>136.5</v>
      </c>
    </row>
    <row r="597" spans="1:8" ht="94.5" customHeight="1">
      <c r="A597" s="1"/>
      <c r="B597" s="51" t="s">
        <v>438</v>
      </c>
      <c r="C597" s="2">
        <v>926</v>
      </c>
      <c r="D597" s="8" t="s">
        <v>10</v>
      </c>
      <c r="E597" s="8" t="s">
        <v>10</v>
      </c>
      <c r="F597" s="2" t="s">
        <v>433</v>
      </c>
      <c r="G597" s="8"/>
      <c r="H597" s="5">
        <f>H598</f>
        <v>136.5</v>
      </c>
    </row>
    <row r="598" spans="1:8" ht="30" customHeight="1">
      <c r="A598" s="1"/>
      <c r="B598" s="49" t="s">
        <v>95</v>
      </c>
      <c r="C598" s="2">
        <v>926</v>
      </c>
      <c r="D598" s="8" t="s">
        <v>10</v>
      </c>
      <c r="E598" s="8" t="s">
        <v>10</v>
      </c>
      <c r="F598" s="2" t="s">
        <v>433</v>
      </c>
      <c r="G598" s="8" t="s">
        <v>96</v>
      </c>
      <c r="H598" s="5">
        <v>136.5</v>
      </c>
    </row>
    <row r="599" spans="1:8" ht="29.25" customHeight="1">
      <c r="A599" s="1"/>
      <c r="B599" s="51" t="s">
        <v>35</v>
      </c>
      <c r="C599" s="2">
        <v>926</v>
      </c>
      <c r="D599" s="8" t="s">
        <v>10</v>
      </c>
      <c r="E599" s="8" t="s">
        <v>30</v>
      </c>
      <c r="F599" s="2"/>
      <c r="G599" s="8"/>
      <c r="H599" s="5">
        <f>H607+H600+H603</f>
        <v>431</v>
      </c>
    </row>
    <row r="600" spans="1:8" ht="66" customHeight="1">
      <c r="A600" s="1"/>
      <c r="B600" s="50" t="s">
        <v>356</v>
      </c>
      <c r="C600" s="2">
        <v>926</v>
      </c>
      <c r="D600" s="8" t="s">
        <v>10</v>
      </c>
      <c r="E600" s="8" t="s">
        <v>30</v>
      </c>
      <c r="F600" s="2" t="s">
        <v>334</v>
      </c>
      <c r="G600" s="8"/>
      <c r="H600" s="5">
        <f>H601</f>
        <v>167</v>
      </c>
    </row>
    <row r="601" spans="1:8" ht="78" customHeight="1">
      <c r="A601" s="1"/>
      <c r="B601" s="50" t="s">
        <v>357</v>
      </c>
      <c r="C601" s="2">
        <v>926</v>
      </c>
      <c r="D601" s="8" t="s">
        <v>10</v>
      </c>
      <c r="E601" s="8" t="s">
        <v>30</v>
      </c>
      <c r="F601" s="2" t="s">
        <v>335</v>
      </c>
      <c r="G601" s="8"/>
      <c r="H601" s="5">
        <f>H602</f>
        <v>167</v>
      </c>
    </row>
    <row r="602" spans="1:8" ht="45.75" customHeight="1">
      <c r="A602" s="1"/>
      <c r="B602" s="51" t="s">
        <v>158</v>
      </c>
      <c r="C602" s="2">
        <v>926</v>
      </c>
      <c r="D602" s="8" t="s">
        <v>10</v>
      </c>
      <c r="E602" s="8" t="s">
        <v>30</v>
      </c>
      <c r="F602" s="2" t="s">
        <v>335</v>
      </c>
      <c r="G602" s="8" t="s">
        <v>159</v>
      </c>
      <c r="H602" s="5">
        <f>40+127</f>
        <v>167</v>
      </c>
    </row>
    <row r="603" spans="1:8" ht="77.25" customHeight="1">
      <c r="A603" s="1"/>
      <c r="B603" s="50" t="s">
        <v>350</v>
      </c>
      <c r="C603" s="2">
        <v>926</v>
      </c>
      <c r="D603" s="8" t="s">
        <v>10</v>
      </c>
      <c r="E603" s="8" t="s">
        <v>30</v>
      </c>
      <c r="F603" s="8" t="s">
        <v>322</v>
      </c>
      <c r="G603" s="8"/>
      <c r="H603" s="5">
        <f>H604</f>
        <v>120</v>
      </c>
    </row>
    <row r="604" spans="1:8" ht="77.25" customHeight="1">
      <c r="A604" s="1"/>
      <c r="B604" s="50" t="s">
        <v>474</v>
      </c>
      <c r="C604" s="2">
        <v>926</v>
      </c>
      <c r="D604" s="8" t="s">
        <v>10</v>
      </c>
      <c r="E604" s="8" t="s">
        <v>30</v>
      </c>
      <c r="F604" s="8" t="s">
        <v>323</v>
      </c>
      <c r="G604" s="8"/>
      <c r="H604" s="5">
        <f>H605</f>
        <v>120</v>
      </c>
    </row>
    <row r="605" spans="1:8" ht="96" customHeight="1">
      <c r="A605" s="1"/>
      <c r="B605" s="50" t="s">
        <v>351</v>
      </c>
      <c r="C605" s="2">
        <v>926</v>
      </c>
      <c r="D605" s="8" t="s">
        <v>10</v>
      </c>
      <c r="E605" s="8" t="s">
        <v>30</v>
      </c>
      <c r="F605" s="8" t="s">
        <v>324</v>
      </c>
      <c r="G605" s="8"/>
      <c r="H605" s="5">
        <v>120</v>
      </c>
    </row>
    <row r="606" spans="1:8" ht="50.25" customHeight="1">
      <c r="A606" s="1"/>
      <c r="B606" s="51" t="s">
        <v>158</v>
      </c>
      <c r="C606" s="2">
        <v>926</v>
      </c>
      <c r="D606" s="8" t="s">
        <v>10</v>
      </c>
      <c r="E606" s="8" t="s">
        <v>30</v>
      </c>
      <c r="F606" s="8" t="s">
        <v>324</v>
      </c>
      <c r="G606" s="8" t="s">
        <v>159</v>
      </c>
      <c r="H606" s="5">
        <v>120</v>
      </c>
    </row>
    <row r="607" spans="1:8" ht="98.25" customHeight="1">
      <c r="A607" s="1"/>
      <c r="B607" s="51" t="s">
        <v>414</v>
      </c>
      <c r="C607" s="2">
        <v>926</v>
      </c>
      <c r="D607" s="8" t="s">
        <v>10</v>
      </c>
      <c r="E607" s="8" t="s">
        <v>30</v>
      </c>
      <c r="F607" s="2" t="s">
        <v>412</v>
      </c>
      <c r="G607" s="8"/>
      <c r="H607" s="5">
        <f>H608</f>
        <v>144</v>
      </c>
    </row>
    <row r="608" spans="1:8" ht="108" customHeight="1">
      <c r="A608" s="1"/>
      <c r="B608" s="51" t="s">
        <v>415</v>
      </c>
      <c r="C608" s="2">
        <v>926</v>
      </c>
      <c r="D608" s="8" t="s">
        <v>10</v>
      </c>
      <c r="E608" s="8" t="s">
        <v>30</v>
      </c>
      <c r="F608" s="2" t="s">
        <v>413</v>
      </c>
      <c r="G608" s="8"/>
      <c r="H608" s="5">
        <f>H609</f>
        <v>144</v>
      </c>
    </row>
    <row r="609" spans="1:8" ht="45" customHeight="1">
      <c r="A609" s="1"/>
      <c r="B609" s="51" t="s">
        <v>158</v>
      </c>
      <c r="C609" s="2">
        <v>926</v>
      </c>
      <c r="D609" s="8" t="s">
        <v>10</v>
      </c>
      <c r="E609" s="8" t="s">
        <v>30</v>
      </c>
      <c r="F609" s="2" t="s">
        <v>413</v>
      </c>
      <c r="G609" s="8" t="s">
        <v>159</v>
      </c>
      <c r="H609" s="5">
        <f>92+52</f>
        <v>144</v>
      </c>
    </row>
    <row r="610" spans="1:8" ht="15.75" customHeight="1">
      <c r="A610" s="1"/>
      <c r="B610" s="49" t="s">
        <v>208</v>
      </c>
      <c r="C610" s="2">
        <v>926</v>
      </c>
      <c r="D610" s="8" t="s">
        <v>20</v>
      </c>
      <c r="E610" s="8"/>
      <c r="F610" s="2"/>
      <c r="G610" s="8"/>
      <c r="H610" s="5">
        <f>SUM(H622+H611)</f>
        <v>17974.599999999999</v>
      </c>
    </row>
    <row r="611" spans="1:8" ht="14.25" customHeight="1">
      <c r="A611" s="1"/>
      <c r="B611" s="49" t="s">
        <v>333</v>
      </c>
      <c r="C611" s="2">
        <v>926</v>
      </c>
      <c r="D611" s="8" t="s">
        <v>20</v>
      </c>
      <c r="E611" s="8" t="s">
        <v>3</v>
      </c>
      <c r="F611" s="2"/>
      <c r="G611" s="8"/>
      <c r="H611" s="5">
        <f>SUM(H612+H616+H619)</f>
        <v>5509.4</v>
      </c>
    </row>
    <row r="612" spans="1:8" ht="48" customHeight="1">
      <c r="A612" s="1"/>
      <c r="B612" s="50" t="s">
        <v>356</v>
      </c>
      <c r="C612" s="2">
        <v>926</v>
      </c>
      <c r="D612" s="8" t="s">
        <v>20</v>
      </c>
      <c r="E612" s="8" t="s">
        <v>3</v>
      </c>
      <c r="F612" s="2" t="s">
        <v>334</v>
      </c>
      <c r="G612" s="8"/>
      <c r="H612" s="5">
        <f>SUM(H613)</f>
        <v>3891</v>
      </c>
    </row>
    <row r="613" spans="1:8" ht="61.5" customHeight="1">
      <c r="A613" s="1"/>
      <c r="B613" s="50" t="s">
        <v>357</v>
      </c>
      <c r="C613" s="2">
        <v>926</v>
      </c>
      <c r="D613" s="8" t="s">
        <v>20</v>
      </c>
      <c r="E613" s="8" t="s">
        <v>3</v>
      </c>
      <c r="F613" s="2" t="s">
        <v>335</v>
      </c>
      <c r="G613" s="8"/>
      <c r="H613" s="5">
        <f>SUM(H614+H615)</f>
        <v>3891</v>
      </c>
    </row>
    <row r="614" spans="1:8" ht="75.75" customHeight="1">
      <c r="A614" s="1"/>
      <c r="B614" s="49" t="s">
        <v>90</v>
      </c>
      <c r="C614" s="2">
        <v>926</v>
      </c>
      <c r="D614" s="8" t="s">
        <v>20</v>
      </c>
      <c r="E614" s="8" t="s">
        <v>3</v>
      </c>
      <c r="F614" s="2" t="s">
        <v>335</v>
      </c>
      <c r="G614" s="8" t="s">
        <v>91</v>
      </c>
      <c r="H614" s="5">
        <f>129+10.7-30</f>
        <v>109.69999999999999</v>
      </c>
    </row>
    <row r="615" spans="1:8" ht="28.5" customHeight="1">
      <c r="A615" s="1"/>
      <c r="B615" s="49" t="s">
        <v>95</v>
      </c>
      <c r="C615" s="2">
        <v>926</v>
      </c>
      <c r="D615" s="8" t="s">
        <v>20</v>
      </c>
      <c r="E615" s="8" t="s">
        <v>3</v>
      </c>
      <c r="F615" s="2" t="s">
        <v>335</v>
      </c>
      <c r="G615" s="8" t="s">
        <v>96</v>
      </c>
      <c r="H615" s="5">
        <f>150+2199-40-127+836+150+100-10.7+524</f>
        <v>3781.3</v>
      </c>
    </row>
    <row r="616" spans="1:8" ht="96.75" customHeight="1">
      <c r="A616" s="1"/>
      <c r="B616" s="51" t="s">
        <v>347</v>
      </c>
      <c r="C616" s="2">
        <v>926</v>
      </c>
      <c r="D616" s="8" t="s">
        <v>20</v>
      </c>
      <c r="E616" s="8" t="s">
        <v>3</v>
      </c>
      <c r="F616" s="4" t="s">
        <v>317</v>
      </c>
      <c r="G616" s="3"/>
      <c r="H616" s="5">
        <f>H617</f>
        <v>1618.4</v>
      </c>
    </row>
    <row r="617" spans="1:8" ht="110.25" customHeight="1">
      <c r="A617" s="1"/>
      <c r="B617" s="51" t="s">
        <v>387</v>
      </c>
      <c r="C617" s="2">
        <v>926</v>
      </c>
      <c r="D617" s="8" t="s">
        <v>20</v>
      </c>
      <c r="E617" s="8" t="s">
        <v>3</v>
      </c>
      <c r="F617" s="4" t="s">
        <v>318</v>
      </c>
      <c r="G617" s="3"/>
      <c r="H617" s="5">
        <f>H618</f>
        <v>1618.4</v>
      </c>
    </row>
    <row r="618" spans="1:8" ht="34.5" customHeight="1">
      <c r="A618" s="1"/>
      <c r="B618" s="49" t="s">
        <v>95</v>
      </c>
      <c r="C618" s="2">
        <v>926</v>
      </c>
      <c r="D618" s="8" t="s">
        <v>20</v>
      </c>
      <c r="E618" s="8" t="s">
        <v>3</v>
      </c>
      <c r="F618" s="4" t="s">
        <v>318</v>
      </c>
      <c r="G618" s="3" t="s">
        <v>96</v>
      </c>
      <c r="H618" s="5">
        <f>1301-70.1+387.5</f>
        <v>1618.4</v>
      </c>
    </row>
    <row r="619" spans="1:8" ht="93.75" customHeight="1">
      <c r="A619" s="1"/>
      <c r="B619" s="50" t="s">
        <v>406</v>
      </c>
      <c r="C619" s="2">
        <v>926</v>
      </c>
      <c r="D619" s="8" t="s">
        <v>20</v>
      </c>
      <c r="E619" s="8" t="s">
        <v>3</v>
      </c>
      <c r="F619" s="8" t="s">
        <v>404</v>
      </c>
      <c r="G619" s="35"/>
      <c r="H619" s="5">
        <f>H620</f>
        <v>0</v>
      </c>
    </row>
    <row r="620" spans="1:8" ht="110.25">
      <c r="A620" s="1"/>
      <c r="B620" s="50" t="s">
        <v>407</v>
      </c>
      <c r="C620" s="2">
        <v>926</v>
      </c>
      <c r="D620" s="8" t="s">
        <v>20</v>
      </c>
      <c r="E620" s="8" t="s">
        <v>3</v>
      </c>
      <c r="F620" s="8" t="s">
        <v>405</v>
      </c>
      <c r="G620" s="35"/>
      <c r="H620" s="5">
        <f>H621</f>
        <v>0</v>
      </c>
    </row>
    <row r="621" spans="1:8" ht="63">
      <c r="A621" s="1"/>
      <c r="B621" s="50" t="s">
        <v>344</v>
      </c>
      <c r="C621" s="2">
        <v>926</v>
      </c>
      <c r="D621" s="8" t="s">
        <v>20</v>
      </c>
      <c r="E621" s="8" t="s">
        <v>3</v>
      </c>
      <c r="F621" s="8" t="s">
        <v>405</v>
      </c>
      <c r="G621" s="35" t="s">
        <v>96</v>
      </c>
      <c r="H621" s="5">
        <f>800+170-970</f>
        <v>0</v>
      </c>
    </row>
    <row r="622" spans="1:8" ht="31.5">
      <c r="A622" s="1"/>
      <c r="B622" s="49" t="s">
        <v>79</v>
      </c>
      <c r="C622" s="2">
        <v>926</v>
      </c>
      <c r="D622" s="8" t="s">
        <v>20</v>
      </c>
      <c r="E622" s="8" t="s">
        <v>8</v>
      </c>
      <c r="F622" s="2"/>
      <c r="G622" s="8"/>
      <c r="H622" s="5">
        <f>SUM(H623+H627+H630)</f>
        <v>12465.199999999999</v>
      </c>
    </row>
    <row r="623" spans="1:8" ht="78.75">
      <c r="A623" s="1"/>
      <c r="B623" s="50" t="s">
        <v>350</v>
      </c>
      <c r="C623" s="2">
        <v>926</v>
      </c>
      <c r="D623" s="8" t="s">
        <v>20</v>
      </c>
      <c r="E623" s="8" t="s">
        <v>8</v>
      </c>
      <c r="F623" s="8" t="s">
        <v>322</v>
      </c>
      <c r="G623" s="8"/>
      <c r="H623" s="5">
        <f>H624</f>
        <v>40</v>
      </c>
    </row>
    <row r="624" spans="1:8" ht="78.75" customHeight="1">
      <c r="A624" s="1"/>
      <c r="B624" s="50" t="s">
        <v>474</v>
      </c>
      <c r="C624" s="2">
        <v>926</v>
      </c>
      <c r="D624" s="8" t="s">
        <v>20</v>
      </c>
      <c r="E624" s="8" t="s">
        <v>8</v>
      </c>
      <c r="F624" s="8" t="s">
        <v>323</v>
      </c>
      <c r="G624" s="8"/>
      <c r="H624" s="5">
        <f>H625</f>
        <v>40</v>
      </c>
    </row>
    <row r="625" spans="1:8" ht="94.5">
      <c r="A625" s="1"/>
      <c r="B625" s="50" t="s">
        <v>351</v>
      </c>
      <c r="C625" s="2">
        <v>926</v>
      </c>
      <c r="D625" s="8" t="s">
        <v>20</v>
      </c>
      <c r="E625" s="8" t="s">
        <v>8</v>
      </c>
      <c r="F625" s="8" t="s">
        <v>324</v>
      </c>
      <c r="G625" s="8"/>
      <c r="H625" s="5">
        <f>H626</f>
        <v>40</v>
      </c>
    </row>
    <row r="626" spans="1:8" ht="31.5">
      <c r="A626" s="1"/>
      <c r="B626" s="49" t="s">
        <v>95</v>
      </c>
      <c r="C626" s="2">
        <v>926</v>
      </c>
      <c r="D626" s="8" t="s">
        <v>20</v>
      </c>
      <c r="E626" s="8" t="s">
        <v>8</v>
      </c>
      <c r="F626" s="8" t="s">
        <v>324</v>
      </c>
      <c r="G626" s="8" t="s">
        <v>96</v>
      </c>
      <c r="H626" s="5">
        <v>40</v>
      </c>
    </row>
    <row r="627" spans="1:8" ht="94.5">
      <c r="A627" s="1"/>
      <c r="B627" s="50" t="s">
        <v>406</v>
      </c>
      <c r="C627" s="2">
        <v>926</v>
      </c>
      <c r="D627" s="8" t="s">
        <v>20</v>
      </c>
      <c r="E627" s="8" t="s">
        <v>8</v>
      </c>
      <c r="F627" s="8" t="s">
        <v>404</v>
      </c>
      <c r="G627" s="35"/>
      <c r="H627" s="5">
        <f>H628</f>
        <v>1281</v>
      </c>
    </row>
    <row r="628" spans="1:8" ht="110.25">
      <c r="A628" s="1"/>
      <c r="B628" s="50" t="s">
        <v>407</v>
      </c>
      <c r="C628" s="2">
        <v>926</v>
      </c>
      <c r="D628" s="8" t="s">
        <v>20</v>
      </c>
      <c r="E628" s="8" t="s">
        <v>8</v>
      </c>
      <c r="F628" s="8" t="s">
        <v>405</v>
      </c>
      <c r="G628" s="35"/>
      <c r="H628" s="5">
        <f>H629</f>
        <v>1281</v>
      </c>
    </row>
    <row r="629" spans="1:8" ht="33.75" customHeight="1">
      <c r="A629" s="1"/>
      <c r="B629" s="49" t="s">
        <v>95</v>
      </c>
      <c r="C629" s="2">
        <v>926</v>
      </c>
      <c r="D629" s="8" t="s">
        <v>20</v>
      </c>
      <c r="E629" s="8" t="s">
        <v>8</v>
      </c>
      <c r="F629" s="8" t="s">
        <v>405</v>
      </c>
      <c r="G629" s="35" t="s">
        <v>96</v>
      </c>
      <c r="H629" s="5">
        <f>231+970+80</f>
        <v>1281</v>
      </c>
    </row>
    <row r="630" spans="1:8" ht="31.5" customHeight="1">
      <c r="A630" s="1"/>
      <c r="B630" s="49" t="s">
        <v>164</v>
      </c>
      <c r="C630" s="2">
        <v>926</v>
      </c>
      <c r="D630" s="8" t="s">
        <v>20</v>
      </c>
      <c r="E630" s="8" t="s">
        <v>8</v>
      </c>
      <c r="F630" s="2" t="s">
        <v>201</v>
      </c>
      <c r="G630" s="8"/>
      <c r="H630" s="5">
        <f>SUM(H631)</f>
        <v>11144.199999999999</v>
      </c>
    </row>
    <row r="631" spans="1:8" ht="47.25">
      <c r="A631" s="1"/>
      <c r="B631" s="49" t="s">
        <v>165</v>
      </c>
      <c r="C631" s="2">
        <v>926</v>
      </c>
      <c r="D631" s="8" t="s">
        <v>20</v>
      </c>
      <c r="E631" s="8" t="s">
        <v>8</v>
      </c>
      <c r="F631" s="2" t="s">
        <v>247</v>
      </c>
      <c r="G631" s="8"/>
      <c r="H631" s="5">
        <f>SUM(H632+H636)</f>
        <v>11144.199999999999</v>
      </c>
    </row>
    <row r="632" spans="1:8" ht="31.5">
      <c r="A632" s="1"/>
      <c r="B632" s="49" t="s">
        <v>88</v>
      </c>
      <c r="C632" s="2">
        <v>926</v>
      </c>
      <c r="D632" s="8" t="s">
        <v>20</v>
      </c>
      <c r="E632" s="8" t="s">
        <v>8</v>
      </c>
      <c r="F632" s="2" t="s">
        <v>248</v>
      </c>
      <c r="G632" s="8"/>
      <c r="H632" s="5">
        <f>SUM(H633:H635)</f>
        <v>2099.9</v>
      </c>
    </row>
    <row r="633" spans="1:8" ht="76.5" customHeight="1">
      <c r="A633" s="1"/>
      <c r="B633" s="49" t="s">
        <v>90</v>
      </c>
      <c r="C633" s="2">
        <v>926</v>
      </c>
      <c r="D633" s="8" t="s">
        <v>20</v>
      </c>
      <c r="E633" s="8" t="s">
        <v>8</v>
      </c>
      <c r="F633" s="2" t="s">
        <v>248</v>
      </c>
      <c r="G633" s="8" t="s">
        <v>91</v>
      </c>
      <c r="H633" s="5">
        <f>1993.6+12+3.2</f>
        <v>2008.8</v>
      </c>
    </row>
    <row r="634" spans="1:8" ht="31.5">
      <c r="A634" s="1"/>
      <c r="B634" s="49" t="s">
        <v>95</v>
      </c>
      <c r="C634" s="2">
        <v>926</v>
      </c>
      <c r="D634" s="8" t="s">
        <v>20</v>
      </c>
      <c r="E634" s="8" t="s">
        <v>8</v>
      </c>
      <c r="F634" s="2" t="s">
        <v>248</v>
      </c>
      <c r="G634" s="8" t="s">
        <v>96</v>
      </c>
      <c r="H634" s="5">
        <f>106.3-12-3.2</f>
        <v>91.1</v>
      </c>
    </row>
    <row r="635" spans="1:8" ht="15.75" customHeight="1">
      <c r="A635" s="1"/>
      <c r="B635" s="49" t="s">
        <v>101</v>
      </c>
      <c r="C635" s="2">
        <v>926</v>
      </c>
      <c r="D635" s="8" t="s">
        <v>20</v>
      </c>
      <c r="E635" s="8" t="s">
        <v>8</v>
      </c>
      <c r="F635" s="2" t="s">
        <v>248</v>
      </c>
      <c r="G635" s="8" t="s">
        <v>102</v>
      </c>
      <c r="H635" s="5"/>
    </row>
    <row r="636" spans="1:8" ht="110.25">
      <c r="A636" s="1"/>
      <c r="B636" s="58" t="s">
        <v>275</v>
      </c>
      <c r="C636" s="2">
        <v>926</v>
      </c>
      <c r="D636" s="8" t="s">
        <v>20</v>
      </c>
      <c r="E636" s="8" t="s">
        <v>8</v>
      </c>
      <c r="F636" s="2" t="s">
        <v>249</v>
      </c>
      <c r="G636" s="8"/>
      <c r="H636" s="5">
        <f>SUM(H637:H639)</f>
        <v>9044.2999999999993</v>
      </c>
    </row>
    <row r="637" spans="1:8" ht="75" customHeight="1">
      <c r="A637" s="1"/>
      <c r="B637" s="49" t="s">
        <v>90</v>
      </c>
      <c r="C637" s="2">
        <v>926</v>
      </c>
      <c r="D637" s="8" t="s">
        <v>20</v>
      </c>
      <c r="E637" s="8" t="s">
        <v>8</v>
      </c>
      <c r="F637" s="2" t="s">
        <v>249</v>
      </c>
      <c r="G637" s="8" t="s">
        <v>91</v>
      </c>
      <c r="H637" s="5">
        <v>7121.2</v>
      </c>
    </row>
    <row r="638" spans="1:8" ht="29.25" customHeight="1">
      <c r="A638" s="1"/>
      <c r="B638" s="49" t="s">
        <v>95</v>
      </c>
      <c r="C638" s="2">
        <v>926</v>
      </c>
      <c r="D638" s="8" t="s">
        <v>20</v>
      </c>
      <c r="E638" s="8" t="s">
        <v>8</v>
      </c>
      <c r="F638" s="2" t="s">
        <v>249</v>
      </c>
      <c r="G638" s="8" t="s">
        <v>96</v>
      </c>
      <c r="H638" s="5">
        <f>1192.6+200+50+270+35+100.1</f>
        <v>1847.6999999999998</v>
      </c>
    </row>
    <row r="639" spans="1:8" ht="15" customHeight="1">
      <c r="A639" s="1"/>
      <c r="B639" s="49" t="s">
        <v>101</v>
      </c>
      <c r="C639" s="2">
        <v>926</v>
      </c>
      <c r="D639" s="8" t="s">
        <v>20</v>
      </c>
      <c r="E639" s="8" t="s">
        <v>8</v>
      </c>
      <c r="F639" s="2" t="s">
        <v>249</v>
      </c>
      <c r="G639" s="8" t="s">
        <v>102</v>
      </c>
      <c r="H639" s="5">
        <f>160.4-50-35</f>
        <v>75.400000000000006</v>
      </c>
    </row>
    <row r="640" spans="1:8" ht="45.75" customHeight="1">
      <c r="A640" s="1" t="s">
        <v>52</v>
      </c>
      <c r="B640" s="49" t="s">
        <v>46</v>
      </c>
      <c r="C640" s="2">
        <v>928</v>
      </c>
      <c r="D640" s="8"/>
      <c r="E640" s="8"/>
      <c r="F640" s="2"/>
      <c r="G640" s="8"/>
      <c r="H640" s="5">
        <f>SUM(H641+H701)</f>
        <v>70911.3</v>
      </c>
    </row>
    <row r="641" spans="1:8">
      <c r="A641" s="1"/>
      <c r="B641" s="49" t="s">
        <v>167</v>
      </c>
      <c r="C641" s="2">
        <v>928</v>
      </c>
      <c r="D641" s="8" t="s">
        <v>30</v>
      </c>
      <c r="E641" s="8"/>
      <c r="F641" s="2"/>
      <c r="G641" s="8"/>
      <c r="H641" s="5">
        <f>SUM(H642+H657+H674+H682)</f>
        <v>70454.3</v>
      </c>
    </row>
    <row r="642" spans="1:8" ht="29.25" customHeight="1">
      <c r="A642" s="1"/>
      <c r="B642" s="49" t="s">
        <v>39</v>
      </c>
      <c r="C642" s="2">
        <v>928</v>
      </c>
      <c r="D642" s="8" t="s">
        <v>30</v>
      </c>
      <c r="E642" s="8" t="s">
        <v>3</v>
      </c>
      <c r="F642" s="2"/>
      <c r="G642" s="8"/>
      <c r="H642" s="5">
        <f>SUM(H646+H649+H653+H643)</f>
        <v>22518.300000000003</v>
      </c>
    </row>
    <row r="643" spans="1:8" ht="29.25" customHeight="1">
      <c r="A643" s="1"/>
      <c r="B643" s="49" t="s">
        <v>354</v>
      </c>
      <c r="C643" s="2">
        <v>928</v>
      </c>
      <c r="D643" s="8" t="s">
        <v>30</v>
      </c>
      <c r="E643" s="8" t="s">
        <v>3</v>
      </c>
      <c r="F643" s="2" t="s">
        <v>328</v>
      </c>
      <c r="G643" s="8"/>
      <c r="H643" s="5">
        <f>SUM(H644)</f>
        <v>400</v>
      </c>
    </row>
    <row r="644" spans="1:8" ht="29.25" customHeight="1">
      <c r="A644" s="1"/>
      <c r="B644" s="49" t="s">
        <v>355</v>
      </c>
      <c r="C644" s="2">
        <v>928</v>
      </c>
      <c r="D644" s="8" t="s">
        <v>30</v>
      </c>
      <c r="E644" s="8" t="s">
        <v>3</v>
      </c>
      <c r="F644" s="2" t="s">
        <v>329</v>
      </c>
      <c r="G644" s="8"/>
      <c r="H644" s="5">
        <f>SUM(H645)</f>
        <v>400</v>
      </c>
    </row>
    <row r="645" spans="1:8" ht="29.25" customHeight="1">
      <c r="A645" s="1"/>
      <c r="B645" s="51" t="s">
        <v>158</v>
      </c>
      <c r="C645" s="2">
        <v>928</v>
      </c>
      <c r="D645" s="8" t="s">
        <v>30</v>
      </c>
      <c r="E645" s="8" t="s">
        <v>3</v>
      </c>
      <c r="F645" s="2" t="s">
        <v>329</v>
      </c>
      <c r="G645" s="8" t="s">
        <v>159</v>
      </c>
      <c r="H645" s="5">
        <v>400</v>
      </c>
    </row>
    <row r="646" spans="1:8" ht="94.5">
      <c r="A646" s="1"/>
      <c r="B646" s="49" t="s">
        <v>414</v>
      </c>
      <c r="C646" s="2">
        <v>928</v>
      </c>
      <c r="D646" s="8" t="s">
        <v>30</v>
      </c>
      <c r="E646" s="8" t="s">
        <v>3</v>
      </c>
      <c r="F646" s="2" t="s">
        <v>412</v>
      </c>
      <c r="G646" s="8"/>
      <c r="H646" s="5">
        <f>H647</f>
        <v>1862</v>
      </c>
    </row>
    <row r="647" spans="1:8" ht="110.25">
      <c r="A647" s="1"/>
      <c r="B647" s="49" t="s">
        <v>415</v>
      </c>
      <c r="C647" s="2">
        <v>928</v>
      </c>
      <c r="D647" s="8" t="s">
        <v>30</v>
      </c>
      <c r="E647" s="8" t="s">
        <v>3</v>
      </c>
      <c r="F647" s="2" t="s">
        <v>413</v>
      </c>
      <c r="G647" s="8"/>
      <c r="H647" s="5">
        <f>H648</f>
        <v>1862</v>
      </c>
    </row>
    <row r="648" spans="1:8" ht="48" customHeight="1">
      <c r="A648" s="1"/>
      <c r="B648" s="51" t="s">
        <v>158</v>
      </c>
      <c r="C648" s="2">
        <v>928</v>
      </c>
      <c r="D648" s="8" t="s">
        <v>30</v>
      </c>
      <c r="E648" s="8" t="s">
        <v>3</v>
      </c>
      <c r="F648" s="2" t="s">
        <v>413</v>
      </c>
      <c r="G648" s="8" t="s">
        <v>159</v>
      </c>
      <c r="H648" s="5">
        <f>308+308+75+190+49+932</f>
        <v>1862</v>
      </c>
    </row>
    <row r="649" spans="1:8" ht="31.5">
      <c r="A649" s="1"/>
      <c r="B649" s="49" t="s">
        <v>142</v>
      </c>
      <c r="C649" s="2">
        <v>928</v>
      </c>
      <c r="D649" s="8" t="s">
        <v>30</v>
      </c>
      <c r="E649" s="8" t="s">
        <v>3</v>
      </c>
      <c r="F649" s="4" t="s">
        <v>115</v>
      </c>
      <c r="G649" s="8"/>
      <c r="H649" s="5">
        <f>H650</f>
        <v>873</v>
      </c>
    </row>
    <row r="650" spans="1:8" ht="31.5">
      <c r="A650" s="1"/>
      <c r="B650" s="49" t="s">
        <v>121</v>
      </c>
      <c r="C650" s="2">
        <v>928</v>
      </c>
      <c r="D650" s="8" t="s">
        <v>30</v>
      </c>
      <c r="E650" s="8" t="s">
        <v>3</v>
      </c>
      <c r="F650" s="6" t="s">
        <v>217</v>
      </c>
      <c r="G650" s="8"/>
      <c r="H650" s="5">
        <f>H651</f>
        <v>873</v>
      </c>
    </row>
    <row r="651" spans="1:8" ht="47.25">
      <c r="A651" s="1"/>
      <c r="B651" s="49" t="s">
        <v>204</v>
      </c>
      <c r="C651" s="2">
        <v>928</v>
      </c>
      <c r="D651" s="8" t="s">
        <v>30</v>
      </c>
      <c r="E651" s="8" t="s">
        <v>3</v>
      </c>
      <c r="F651" s="6" t="s">
        <v>218</v>
      </c>
      <c r="G651" s="8"/>
      <c r="H651" s="5">
        <f>H652</f>
        <v>873</v>
      </c>
    </row>
    <row r="652" spans="1:8" ht="48" customHeight="1">
      <c r="A652" s="1"/>
      <c r="B652" s="51" t="s">
        <v>158</v>
      </c>
      <c r="C652" s="2">
        <v>928</v>
      </c>
      <c r="D652" s="8" t="s">
        <v>30</v>
      </c>
      <c r="E652" s="8" t="s">
        <v>3</v>
      </c>
      <c r="F652" s="6" t="s">
        <v>218</v>
      </c>
      <c r="G652" s="8" t="s">
        <v>159</v>
      </c>
      <c r="H652" s="5">
        <f>458.2+414.8</f>
        <v>873</v>
      </c>
    </row>
    <row r="653" spans="1:8" ht="29.25" customHeight="1">
      <c r="A653" s="1"/>
      <c r="B653" s="61" t="s">
        <v>166</v>
      </c>
      <c r="C653" s="2">
        <v>928</v>
      </c>
      <c r="D653" s="8" t="s">
        <v>30</v>
      </c>
      <c r="E653" s="8" t="s">
        <v>3</v>
      </c>
      <c r="F653" s="2" t="s">
        <v>202</v>
      </c>
      <c r="G653" s="8"/>
      <c r="H653" s="5">
        <f>SUM(H654)</f>
        <v>19383.300000000003</v>
      </c>
    </row>
    <row r="654" spans="1:8" ht="17.25" customHeight="1">
      <c r="A654" s="1"/>
      <c r="B654" s="49" t="s">
        <v>168</v>
      </c>
      <c r="C654" s="2">
        <v>928</v>
      </c>
      <c r="D654" s="8" t="s">
        <v>30</v>
      </c>
      <c r="E654" s="8" t="s">
        <v>3</v>
      </c>
      <c r="F654" s="2" t="s">
        <v>281</v>
      </c>
      <c r="G654" s="8"/>
      <c r="H654" s="5">
        <f>SUM(H655)</f>
        <v>19383.300000000003</v>
      </c>
    </row>
    <row r="655" spans="1:8" ht="66" customHeight="1">
      <c r="A655" s="1"/>
      <c r="B655" s="49" t="s">
        <v>169</v>
      </c>
      <c r="C655" s="2">
        <v>928</v>
      </c>
      <c r="D655" s="8" t="s">
        <v>30</v>
      </c>
      <c r="E655" s="8" t="s">
        <v>3</v>
      </c>
      <c r="F655" s="2" t="s">
        <v>282</v>
      </c>
      <c r="G655" s="8"/>
      <c r="H655" s="5">
        <f>SUM(H656)</f>
        <v>19383.300000000003</v>
      </c>
    </row>
    <row r="656" spans="1:8" ht="48" customHeight="1">
      <c r="A656" s="1"/>
      <c r="B656" s="51" t="s">
        <v>158</v>
      </c>
      <c r="C656" s="2">
        <v>928</v>
      </c>
      <c r="D656" s="8" t="s">
        <v>30</v>
      </c>
      <c r="E656" s="8" t="s">
        <v>3</v>
      </c>
      <c r="F656" s="2" t="s">
        <v>282</v>
      </c>
      <c r="G656" s="8" t="s">
        <v>159</v>
      </c>
      <c r="H656" s="5">
        <f>19458.5+1609.3-1209.3-141.8+1.4-397.2+62.4</f>
        <v>19383.300000000003</v>
      </c>
    </row>
    <row r="657" spans="1:8" ht="15" customHeight="1">
      <c r="A657" s="1"/>
      <c r="B657" s="49" t="s">
        <v>40</v>
      </c>
      <c r="C657" s="2">
        <v>928</v>
      </c>
      <c r="D657" s="8" t="s">
        <v>30</v>
      </c>
      <c r="E657" s="8" t="s">
        <v>5</v>
      </c>
      <c r="F657" s="2"/>
      <c r="G657" s="8"/>
      <c r="H657" s="5">
        <f>SUM(H658+H662+H665)</f>
        <v>21293.3</v>
      </c>
    </row>
    <row r="658" spans="1:8" ht="80.25" customHeight="1">
      <c r="A658" s="1"/>
      <c r="B658" s="67" t="s">
        <v>436</v>
      </c>
      <c r="C658" s="2">
        <v>928</v>
      </c>
      <c r="D658" s="8" t="s">
        <v>30</v>
      </c>
      <c r="E658" s="8" t="s">
        <v>5</v>
      </c>
      <c r="F658" s="8" t="s">
        <v>431</v>
      </c>
      <c r="G658" s="35"/>
      <c r="H658" s="5">
        <f>H659</f>
        <v>542.6</v>
      </c>
    </row>
    <row r="659" spans="1:8" ht="48" customHeight="1">
      <c r="A659" s="1"/>
      <c r="B659" s="67" t="s">
        <v>437</v>
      </c>
      <c r="C659" s="2">
        <v>928</v>
      </c>
      <c r="D659" s="8" t="s">
        <v>30</v>
      </c>
      <c r="E659" s="8" t="s">
        <v>5</v>
      </c>
      <c r="F659" s="8" t="s">
        <v>432</v>
      </c>
      <c r="G659" s="35"/>
      <c r="H659" s="5">
        <f>H660</f>
        <v>542.6</v>
      </c>
    </row>
    <row r="660" spans="1:8" ht="93" customHeight="1">
      <c r="A660" s="1"/>
      <c r="B660" s="67" t="s">
        <v>438</v>
      </c>
      <c r="C660" s="2">
        <v>928</v>
      </c>
      <c r="D660" s="8" t="s">
        <v>30</v>
      </c>
      <c r="E660" s="8" t="s">
        <v>5</v>
      </c>
      <c r="F660" s="8" t="s">
        <v>433</v>
      </c>
      <c r="G660" s="35"/>
      <c r="H660" s="5">
        <f>H661</f>
        <v>542.6</v>
      </c>
    </row>
    <row r="661" spans="1:8" ht="62.25" customHeight="1">
      <c r="A661" s="1"/>
      <c r="B661" s="67" t="s">
        <v>344</v>
      </c>
      <c r="C661" s="2">
        <v>928</v>
      </c>
      <c r="D661" s="8" t="s">
        <v>30</v>
      </c>
      <c r="E661" s="8" t="s">
        <v>5</v>
      </c>
      <c r="F661" s="8" t="s">
        <v>433</v>
      </c>
      <c r="G661" s="35" t="s">
        <v>159</v>
      </c>
      <c r="H661" s="5">
        <f>683-140.4</f>
        <v>542.6</v>
      </c>
    </row>
    <row r="662" spans="1:8" ht="93" customHeight="1">
      <c r="A662" s="1"/>
      <c r="B662" s="49" t="s">
        <v>414</v>
      </c>
      <c r="C662" s="2">
        <v>928</v>
      </c>
      <c r="D662" s="8" t="s">
        <v>30</v>
      </c>
      <c r="E662" s="8" t="s">
        <v>5</v>
      </c>
      <c r="F662" s="2" t="s">
        <v>412</v>
      </c>
      <c r="G662" s="8"/>
      <c r="H662" s="5">
        <f>H663</f>
        <v>593</v>
      </c>
    </row>
    <row r="663" spans="1:8" ht="112.5" customHeight="1">
      <c r="A663" s="1"/>
      <c r="B663" s="49" t="s">
        <v>415</v>
      </c>
      <c r="C663" s="2">
        <v>928</v>
      </c>
      <c r="D663" s="8" t="s">
        <v>30</v>
      </c>
      <c r="E663" s="8" t="s">
        <v>5</v>
      </c>
      <c r="F663" s="2" t="s">
        <v>413</v>
      </c>
      <c r="G663" s="8"/>
      <c r="H663" s="5">
        <f>H664</f>
        <v>593</v>
      </c>
    </row>
    <row r="664" spans="1:8" ht="48" customHeight="1">
      <c r="A664" s="1"/>
      <c r="B664" s="51" t="s">
        <v>158</v>
      </c>
      <c r="C664" s="2">
        <v>928</v>
      </c>
      <c r="D664" s="8" t="s">
        <v>30</v>
      </c>
      <c r="E664" s="8" t="s">
        <v>5</v>
      </c>
      <c r="F664" s="2" t="s">
        <v>413</v>
      </c>
      <c r="G664" s="8" t="s">
        <v>159</v>
      </c>
      <c r="H664" s="5">
        <f>140+15+16+156-22+288</f>
        <v>593</v>
      </c>
    </row>
    <row r="665" spans="1:8" ht="33.75" customHeight="1">
      <c r="A665" s="1"/>
      <c r="B665" s="61" t="s">
        <v>166</v>
      </c>
      <c r="C665" s="2">
        <v>928</v>
      </c>
      <c r="D665" s="8" t="s">
        <v>30</v>
      </c>
      <c r="E665" s="8" t="s">
        <v>5</v>
      </c>
      <c r="F665" s="2" t="s">
        <v>202</v>
      </c>
      <c r="G665" s="8"/>
      <c r="H665" s="5">
        <f>SUM(H666)</f>
        <v>20157.7</v>
      </c>
    </row>
    <row r="666" spans="1:8" ht="31.5">
      <c r="A666" s="1"/>
      <c r="B666" s="49" t="s">
        <v>170</v>
      </c>
      <c r="C666" s="2">
        <v>928</v>
      </c>
      <c r="D666" s="8" t="s">
        <v>30</v>
      </c>
      <c r="E666" s="8" t="s">
        <v>5</v>
      </c>
      <c r="F666" s="2" t="s">
        <v>250</v>
      </c>
      <c r="G666" s="8"/>
      <c r="H666" s="5">
        <f>SUM(H667+H669+H671)</f>
        <v>20157.7</v>
      </c>
    </row>
    <row r="667" spans="1:8" ht="218.25" customHeight="1">
      <c r="A667" s="1"/>
      <c r="B667" s="49" t="s">
        <v>171</v>
      </c>
      <c r="C667" s="2">
        <v>928</v>
      </c>
      <c r="D667" s="8" t="s">
        <v>30</v>
      </c>
      <c r="E667" s="8" t="s">
        <v>5</v>
      </c>
      <c r="F667" s="2" t="s">
        <v>283</v>
      </c>
      <c r="G667" s="8"/>
      <c r="H667" s="5">
        <f>SUM(H668)</f>
        <v>2801</v>
      </c>
    </row>
    <row r="668" spans="1:8" ht="50.25" customHeight="1">
      <c r="A668" s="1"/>
      <c r="B668" s="51" t="s">
        <v>158</v>
      </c>
      <c r="C668" s="2">
        <v>928</v>
      </c>
      <c r="D668" s="8" t="s">
        <v>30</v>
      </c>
      <c r="E668" s="8" t="s">
        <v>5</v>
      </c>
      <c r="F668" s="2" t="s">
        <v>283</v>
      </c>
      <c r="G668" s="8" t="s">
        <v>159</v>
      </c>
      <c r="H668" s="5">
        <v>2801</v>
      </c>
    </row>
    <row r="669" spans="1:8" ht="63">
      <c r="A669" s="1"/>
      <c r="B669" s="49" t="s">
        <v>169</v>
      </c>
      <c r="C669" s="2">
        <v>928</v>
      </c>
      <c r="D669" s="8" t="s">
        <v>30</v>
      </c>
      <c r="E669" s="8" t="s">
        <v>5</v>
      </c>
      <c r="F669" s="2" t="s">
        <v>251</v>
      </c>
      <c r="G669" s="8"/>
      <c r="H669" s="5">
        <f>SUM(H670)</f>
        <v>3787.7000000000003</v>
      </c>
    </row>
    <row r="670" spans="1:8" ht="49.5" customHeight="1">
      <c r="A670" s="1"/>
      <c r="B670" s="51" t="s">
        <v>158</v>
      </c>
      <c r="C670" s="2">
        <v>928</v>
      </c>
      <c r="D670" s="8" t="s">
        <v>30</v>
      </c>
      <c r="E670" s="8" t="s">
        <v>5</v>
      </c>
      <c r="F670" s="2" t="s">
        <v>251</v>
      </c>
      <c r="G670" s="8" t="s">
        <v>159</v>
      </c>
      <c r="H670" s="5">
        <f>2173.8+1613.9</f>
        <v>3787.7000000000003</v>
      </c>
    </row>
    <row r="671" spans="1:8" ht="252.75" customHeight="1">
      <c r="A671" s="1"/>
      <c r="B671" s="49" t="s">
        <v>475</v>
      </c>
      <c r="C671" s="2">
        <v>928</v>
      </c>
      <c r="D671" s="8" t="s">
        <v>30</v>
      </c>
      <c r="E671" s="8" t="s">
        <v>5</v>
      </c>
      <c r="F671" s="2" t="s">
        <v>284</v>
      </c>
      <c r="G671" s="8"/>
      <c r="H671" s="5">
        <f>SUM(H672:H673)</f>
        <v>13569</v>
      </c>
    </row>
    <row r="672" spans="1:8" ht="33" customHeight="1">
      <c r="A672" s="1"/>
      <c r="B672" s="51" t="s">
        <v>136</v>
      </c>
      <c r="C672" s="2">
        <v>928</v>
      </c>
      <c r="D672" s="8" t="s">
        <v>30</v>
      </c>
      <c r="E672" s="8" t="s">
        <v>5</v>
      </c>
      <c r="F672" s="2" t="s">
        <v>284</v>
      </c>
      <c r="G672" s="8" t="s">
        <v>137</v>
      </c>
      <c r="H672" s="5">
        <f>700+100</f>
        <v>800</v>
      </c>
    </row>
    <row r="673" spans="1:8" ht="48.75" customHeight="1">
      <c r="A673" s="1"/>
      <c r="B673" s="51" t="s">
        <v>158</v>
      </c>
      <c r="C673" s="2">
        <v>928</v>
      </c>
      <c r="D673" s="8" t="s">
        <v>30</v>
      </c>
      <c r="E673" s="8" t="s">
        <v>5</v>
      </c>
      <c r="F673" s="2" t="s">
        <v>284</v>
      </c>
      <c r="G673" s="8" t="s">
        <v>159</v>
      </c>
      <c r="H673" s="5">
        <f>12869-100</f>
        <v>12769</v>
      </c>
    </row>
    <row r="674" spans="1:8">
      <c r="A674" s="1"/>
      <c r="B674" s="49" t="s">
        <v>41</v>
      </c>
      <c r="C674" s="2">
        <v>928</v>
      </c>
      <c r="D674" s="8" t="s">
        <v>30</v>
      </c>
      <c r="E674" s="8" t="s">
        <v>8</v>
      </c>
      <c r="F674" s="2"/>
      <c r="G674" s="8"/>
      <c r="H674" s="5">
        <f>SUM(H675+H678)</f>
        <v>848.40000000000009</v>
      </c>
    </row>
    <row r="675" spans="1:8" ht="96" customHeight="1">
      <c r="A675" s="1"/>
      <c r="B675" s="49" t="s">
        <v>414</v>
      </c>
      <c r="C675" s="2">
        <v>928</v>
      </c>
      <c r="D675" s="8" t="s">
        <v>30</v>
      </c>
      <c r="E675" s="8" t="s">
        <v>8</v>
      </c>
      <c r="F675" s="2" t="s">
        <v>412</v>
      </c>
      <c r="G675" s="8"/>
      <c r="H675" s="5">
        <f>H676</f>
        <v>477</v>
      </c>
    </row>
    <row r="676" spans="1:8" ht="114" customHeight="1">
      <c r="A676" s="1"/>
      <c r="B676" s="49" t="s">
        <v>415</v>
      </c>
      <c r="C676" s="2">
        <v>928</v>
      </c>
      <c r="D676" s="8" t="s">
        <v>30</v>
      </c>
      <c r="E676" s="8" t="s">
        <v>8</v>
      </c>
      <c r="F676" s="2" t="s">
        <v>413</v>
      </c>
      <c r="G676" s="8"/>
      <c r="H676" s="5">
        <f>H677</f>
        <v>477</v>
      </c>
    </row>
    <row r="677" spans="1:8" ht="46.5" customHeight="1">
      <c r="A677" s="1"/>
      <c r="B677" s="51" t="s">
        <v>158</v>
      </c>
      <c r="C677" s="2">
        <v>928</v>
      </c>
      <c r="D677" s="8" t="s">
        <v>30</v>
      </c>
      <c r="E677" s="8" t="s">
        <v>8</v>
      </c>
      <c r="F677" s="2" t="s">
        <v>413</v>
      </c>
      <c r="G677" s="8" t="s">
        <v>159</v>
      </c>
      <c r="H677" s="5">
        <f>56+28+45+129+15+204</f>
        <v>477</v>
      </c>
    </row>
    <row r="678" spans="1:8" ht="31.5">
      <c r="A678" s="1"/>
      <c r="B678" s="61" t="s">
        <v>166</v>
      </c>
      <c r="C678" s="2">
        <v>928</v>
      </c>
      <c r="D678" s="8" t="s">
        <v>30</v>
      </c>
      <c r="E678" s="8" t="s">
        <v>8</v>
      </c>
      <c r="F678" s="2" t="s">
        <v>202</v>
      </c>
      <c r="G678" s="8"/>
      <c r="H678" s="5">
        <f>SUM(H679)</f>
        <v>371.40000000000003</v>
      </c>
    </row>
    <row r="679" spans="1:8" ht="31.5">
      <c r="A679" s="1"/>
      <c r="B679" s="49" t="s">
        <v>172</v>
      </c>
      <c r="C679" s="2">
        <v>928</v>
      </c>
      <c r="D679" s="8" t="s">
        <v>30</v>
      </c>
      <c r="E679" s="8" t="s">
        <v>8</v>
      </c>
      <c r="F679" s="2" t="s">
        <v>252</v>
      </c>
      <c r="G679" s="8"/>
      <c r="H679" s="5">
        <f>SUM(H680)</f>
        <v>371.40000000000003</v>
      </c>
    </row>
    <row r="680" spans="1:8" ht="63">
      <c r="A680" s="1"/>
      <c r="B680" s="49" t="s">
        <v>169</v>
      </c>
      <c r="C680" s="2">
        <v>928</v>
      </c>
      <c r="D680" s="8" t="s">
        <v>30</v>
      </c>
      <c r="E680" s="8" t="s">
        <v>8</v>
      </c>
      <c r="F680" s="2" t="s">
        <v>253</v>
      </c>
      <c r="G680" s="8"/>
      <c r="H680" s="5">
        <f>SUM(H681)</f>
        <v>371.40000000000003</v>
      </c>
    </row>
    <row r="681" spans="1:8" ht="45.75" customHeight="1">
      <c r="A681" s="1"/>
      <c r="B681" s="51" t="s">
        <v>158</v>
      </c>
      <c r="C681" s="2">
        <v>928</v>
      </c>
      <c r="D681" s="8" t="s">
        <v>30</v>
      </c>
      <c r="E681" s="8" t="s">
        <v>8</v>
      </c>
      <c r="F681" s="2" t="s">
        <v>253</v>
      </c>
      <c r="G681" s="8" t="s">
        <v>159</v>
      </c>
      <c r="H681" s="5">
        <f>372.8-1.4</f>
        <v>371.40000000000003</v>
      </c>
    </row>
    <row r="682" spans="1:8" ht="31.5">
      <c r="A682" s="1"/>
      <c r="B682" s="49" t="s">
        <v>76</v>
      </c>
      <c r="C682" s="2">
        <v>928</v>
      </c>
      <c r="D682" s="8" t="s">
        <v>30</v>
      </c>
      <c r="E682" s="8" t="s">
        <v>30</v>
      </c>
      <c r="F682" s="2"/>
      <c r="G682" s="8"/>
      <c r="H682" s="5">
        <f>SUM(H683+H687)</f>
        <v>25794.299999999992</v>
      </c>
    </row>
    <row r="683" spans="1:8" ht="94.5">
      <c r="A683" s="1"/>
      <c r="B683" s="49" t="s">
        <v>414</v>
      </c>
      <c r="C683" s="2">
        <v>928</v>
      </c>
      <c r="D683" s="8" t="s">
        <v>30</v>
      </c>
      <c r="E683" s="8" t="s">
        <v>30</v>
      </c>
      <c r="F683" s="2" t="s">
        <v>412</v>
      </c>
      <c r="G683" s="8"/>
      <c r="H683" s="5">
        <f>H684</f>
        <v>87.5</v>
      </c>
    </row>
    <row r="684" spans="1:8" ht="110.25">
      <c r="A684" s="1"/>
      <c r="B684" s="49" t="s">
        <v>415</v>
      </c>
      <c r="C684" s="2">
        <v>928</v>
      </c>
      <c r="D684" s="8" t="s">
        <v>30</v>
      </c>
      <c r="E684" s="8" t="s">
        <v>30</v>
      </c>
      <c r="F684" s="2" t="s">
        <v>413</v>
      </c>
      <c r="G684" s="8"/>
      <c r="H684" s="5">
        <f>H686+H685</f>
        <v>87.5</v>
      </c>
    </row>
    <row r="685" spans="1:8" ht="78.75">
      <c r="A685" s="1"/>
      <c r="B685" s="49" t="s">
        <v>90</v>
      </c>
      <c r="C685" s="2">
        <v>928</v>
      </c>
      <c r="D685" s="8" t="s">
        <v>30</v>
      </c>
      <c r="E685" s="8" t="s">
        <v>30</v>
      </c>
      <c r="F685" s="2" t="s">
        <v>413</v>
      </c>
      <c r="G685" s="8" t="s">
        <v>91</v>
      </c>
      <c r="H685" s="5">
        <f>90-42+6</f>
        <v>54</v>
      </c>
    </row>
    <row r="686" spans="1:8" ht="45.75" customHeight="1">
      <c r="A686" s="1"/>
      <c r="B686" s="51" t="s">
        <v>158</v>
      </c>
      <c r="C686" s="2">
        <v>928</v>
      </c>
      <c r="D686" s="8" t="s">
        <v>30</v>
      </c>
      <c r="E686" s="8" t="s">
        <v>30</v>
      </c>
      <c r="F686" s="2" t="s">
        <v>413</v>
      </c>
      <c r="G686" s="8" t="s">
        <v>159</v>
      </c>
      <c r="H686" s="5">
        <f>577-351-226+33.5</f>
        <v>33.5</v>
      </c>
    </row>
    <row r="687" spans="1:8" ht="30" customHeight="1">
      <c r="A687" s="1"/>
      <c r="B687" s="61" t="s">
        <v>166</v>
      </c>
      <c r="C687" s="2">
        <v>928</v>
      </c>
      <c r="D687" s="8" t="s">
        <v>30</v>
      </c>
      <c r="E687" s="8" t="s">
        <v>30</v>
      </c>
      <c r="F687" s="2" t="s">
        <v>202</v>
      </c>
      <c r="G687" s="8"/>
      <c r="H687" s="5">
        <f>SUM(H688)</f>
        <v>25706.799999999992</v>
      </c>
    </row>
    <row r="688" spans="1:8" ht="30.75" customHeight="1">
      <c r="A688" s="1"/>
      <c r="B688" s="49" t="s">
        <v>173</v>
      </c>
      <c r="C688" s="2">
        <v>928</v>
      </c>
      <c r="D688" s="8" t="s">
        <v>30</v>
      </c>
      <c r="E688" s="8" t="s">
        <v>30</v>
      </c>
      <c r="F688" s="2" t="s">
        <v>254</v>
      </c>
      <c r="G688" s="8"/>
      <c r="H688" s="5">
        <f>SUM(H689+H693+H697)</f>
        <v>25706.799999999992</v>
      </c>
    </row>
    <row r="689" spans="1:8" ht="30" customHeight="1">
      <c r="A689" s="1"/>
      <c r="B689" s="49" t="s">
        <v>174</v>
      </c>
      <c r="C689" s="2">
        <v>928</v>
      </c>
      <c r="D689" s="8" t="s">
        <v>30</v>
      </c>
      <c r="E689" s="8" t="s">
        <v>30</v>
      </c>
      <c r="F689" s="2" t="s">
        <v>285</v>
      </c>
      <c r="G689" s="8"/>
      <c r="H689" s="5">
        <f>SUM(H690:H692)</f>
        <v>3992.2999999999997</v>
      </c>
    </row>
    <row r="690" spans="1:8" ht="75.75" customHeight="1">
      <c r="A690" s="1"/>
      <c r="B690" s="49" t="s">
        <v>90</v>
      </c>
      <c r="C690" s="2">
        <v>928</v>
      </c>
      <c r="D690" s="8" t="s">
        <v>30</v>
      </c>
      <c r="E690" s="8" t="s">
        <v>30</v>
      </c>
      <c r="F690" s="2" t="s">
        <v>285</v>
      </c>
      <c r="G690" s="8" t="s">
        <v>91</v>
      </c>
      <c r="H690" s="5">
        <v>3504.6</v>
      </c>
    </row>
    <row r="691" spans="1:8" ht="31.5">
      <c r="A691" s="1"/>
      <c r="B691" s="49" t="s">
        <v>95</v>
      </c>
      <c r="C691" s="2">
        <v>928</v>
      </c>
      <c r="D691" s="8" t="s">
        <v>30</v>
      </c>
      <c r="E691" s="8" t="s">
        <v>30</v>
      </c>
      <c r="F691" s="2" t="s">
        <v>285</v>
      </c>
      <c r="G691" s="8" t="s">
        <v>96</v>
      </c>
      <c r="H691" s="5">
        <v>487.2</v>
      </c>
    </row>
    <row r="692" spans="1:8" ht="16.5" customHeight="1">
      <c r="A692" s="1"/>
      <c r="B692" s="49" t="s">
        <v>101</v>
      </c>
      <c r="C692" s="2">
        <v>928</v>
      </c>
      <c r="D692" s="8" t="s">
        <v>30</v>
      </c>
      <c r="E692" s="8" t="s">
        <v>30</v>
      </c>
      <c r="F692" s="2" t="s">
        <v>285</v>
      </c>
      <c r="G692" s="8" t="s">
        <v>102</v>
      </c>
      <c r="H692" s="5">
        <v>0.5</v>
      </c>
    </row>
    <row r="693" spans="1:8" ht="113.25" customHeight="1">
      <c r="A693" s="1"/>
      <c r="B693" s="58" t="s">
        <v>275</v>
      </c>
      <c r="C693" s="2">
        <v>928</v>
      </c>
      <c r="D693" s="8" t="s">
        <v>30</v>
      </c>
      <c r="E693" s="8" t="s">
        <v>30</v>
      </c>
      <c r="F693" s="2" t="s">
        <v>286</v>
      </c>
      <c r="G693" s="8"/>
      <c r="H693" s="5">
        <f>SUM(H694:H696)</f>
        <v>0</v>
      </c>
    </row>
    <row r="694" spans="1:8" ht="77.25" customHeight="1">
      <c r="A694" s="1"/>
      <c r="B694" s="49" t="s">
        <v>90</v>
      </c>
      <c r="C694" s="2">
        <v>928</v>
      </c>
      <c r="D694" s="8" t="s">
        <v>30</v>
      </c>
      <c r="E694" s="8" t="s">
        <v>30</v>
      </c>
      <c r="F694" s="2" t="s">
        <v>286</v>
      </c>
      <c r="G694" s="8" t="s">
        <v>91</v>
      </c>
      <c r="H694" s="5">
        <f>14935.4-14935.4</f>
        <v>0</v>
      </c>
    </row>
    <row r="695" spans="1:8" ht="31.5">
      <c r="A695" s="1"/>
      <c r="B695" s="49" t="s">
        <v>95</v>
      </c>
      <c r="C695" s="2">
        <v>928</v>
      </c>
      <c r="D695" s="8" t="s">
        <v>30</v>
      </c>
      <c r="E695" s="8" t="s">
        <v>30</v>
      </c>
      <c r="F695" s="2" t="s">
        <v>286</v>
      </c>
      <c r="G695" s="8" t="s">
        <v>96</v>
      </c>
      <c r="H695" s="5">
        <f>3645.2-3645.2</f>
        <v>0</v>
      </c>
    </row>
    <row r="696" spans="1:8" ht="16.5" customHeight="1">
      <c r="A696" s="1"/>
      <c r="B696" s="49" t="s">
        <v>101</v>
      </c>
      <c r="C696" s="2">
        <v>928</v>
      </c>
      <c r="D696" s="8" t="s">
        <v>30</v>
      </c>
      <c r="E696" s="8" t="s">
        <v>30</v>
      </c>
      <c r="F696" s="2" t="s">
        <v>286</v>
      </c>
      <c r="G696" s="8" t="s">
        <v>102</v>
      </c>
      <c r="H696" s="5">
        <f>15-15</f>
        <v>0</v>
      </c>
    </row>
    <row r="697" spans="1:8" ht="66" customHeight="1">
      <c r="A697" s="1"/>
      <c r="B697" s="49" t="s">
        <v>169</v>
      </c>
      <c r="C697" s="2">
        <v>928</v>
      </c>
      <c r="D697" s="8" t="s">
        <v>30</v>
      </c>
      <c r="E697" s="8" t="s">
        <v>30</v>
      </c>
      <c r="F697" s="2" t="s">
        <v>255</v>
      </c>
      <c r="G697" s="8"/>
      <c r="H697" s="5">
        <f>SUM(H698:H700)</f>
        <v>21714.499999999993</v>
      </c>
    </row>
    <row r="698" spans="1:8" ht="81" customHeight="1">
      <c r="A698" s="1"/>
      <c r="B698" s="49" t="s">
        <v>90</v>
      </c>
      <c r="C698" s="2">
        <v>928</v>
      </c>
      <c r="D698" s="8" t="s">
        <v>30</v>
      </c>
      <c r="E698" s="8" t="s">
        <v>30</v>
      </c>
      <c r="F698" s="2" t="s">
        <v>255</v>
      </c>
      <c r="G698" s="8" t="s">
        <v>91</v>
      </c>
      <c r="H698" s="5">
        <f>2062.6+14935.4+680+6.6-62.4+354.8</f>
        <v>17976.999999999996</v>
      </c>
    </row>
    <row r="699" spans="1:8" ht="29.25" customHeight="1">
      <c r="A699" s="1"/>
      <c r="B699" s="49" t="s">
        <v>95</v>
      </c>
      <c r="C699" s="2">
        <v>928</v>
      </c>
      <c r="D699" s="8" t="s">
        <v>30</v>
      </c>
      <c r="E699" s="8" t="s">
        <v>30</v>
      </c>
      <c r="F699" s="2" t="s">
        <v>255</v>
      </c>
      <c r="G699" s="8" t="s">
        <v>96</v>
      </c>
      <c r="H699" s="5">
        <f>455.2+670.9+3645.2-0.6-1084.6-2.1-6.6-3+54.5</f>
        <v>3728.8999999999992</v>
      </c>
    </row>
    <row r="700" spans="1:8" ht="15" customHeight="1">
      <c r="A700" s="1"/>
      <c r="B700" s="49" t="s">
        <v>101</v>
      </c>
      <c r="C700" s="2">
        <v>928</v>
      </c>
      <c r="D700" s="8" t="s">
        <v>30</v>
      </c>
      <c r="E700" s="8" t="s">
        <v>30</v>
      </c>
      <c r="F700" s="2" t="s">
        <v>255</v>
      </c>
      <c r="G700" s="8" t="s">
        <v>102</v>
      </c>
      <c r="H700" s="5">
        <f>2.1+15+0.6+3-12.1</f>
        <v>8.6000000000000032</v>
      </c>
    </row>
    <row r="701" spans="1:8" ht="16.5" customHeight="1">
      <c r="A701" s="1"/>
      <c r="B701" s="49" t="s">
        <v>25</v>
      </c>
      <c r="C701" s="2">
        <v>928</v>
      </c>
      <c r="D701" s="8" t="s">
        <v>26</v>
      </c>
      <c r="E701" s="8"/>
      <c r="F701" s="2"/>
      <c r="G701" s="8"/>
      <c r="H701" s="5">
        <f>SUM(H702)</f>
        <v>457</v>
      </c>
    </row>
    <row r="702" spans="1:8" ht="29.25" customHeight="1">
      <c r="A702" s="1"/>
      <c r="B702" s="49" t="s">
        <v>36</v>
      </c>
      <c r="C702" s="2">
        <v>928</v>
      </c>
      <c r="D702" s="8" t="s">
        <v>26</v>
      </c>
      <c r="E702" s="8" t="s">
        <v>7</v>
      </c>
      <c r="F702" s="2"/>
      <c r="G702" s="8"/>
      <c r="H702" s="5">
        <f>SUM(H703)</f>
        <v>457</v>
      </c>
    </row>
    <row r="703" spans="1:8" ht="31.5">
      <c r="A703" s="1"/>
      <c r="B703" s="61" t="s">
        <v>166</v>
      </c>
      <c r="C703" s="2">
        <v>928</v>
      </c>
      <c r="D703" s="8" t="s">
        <v>26</v>
      </c>
      <c r="E703" s="8" t="s">
        <v>7</v>
      </c>
      <c r="F703" s="2" t="s">
        <v>202</v>
      </c>
      <c r="G703" s="8"/>
      <c r="H703" s="5">
        <f>SUM(H704)</f>
        <v>457</v>
      </c>
    </row>
    <row r="704" spans="1:8" ht="158.25" customHeight="1">
      <c r="A704" s="1"/>
      <c r="B704" s="49" t="s">
        <v>175</v>
      </c>
      <c r="C704" s="2">
        <v>928</v>
      </c>
      <c r="D704" s="8" t="s">
        <v>26</v>
      </c>
      <c r="E704" s="8" t="s">
        <v>7</v>
      </c>
      <c r="F704" s="2" t="s">
        <v>256</v>
      </c>
      <c r="G704" s="8"/>
      <c r="H704" s="5">
        <f>SUM(H705)</f>
        <v>457</v>
      </c>
    </row>
    <row r="705" spans="1:9" ht="78.75" customHeight="1">
      <c r="A705" s="1"/>
      <c r="B705" s="63" t="s">
        <v>176</v>
      </c>
      <c r="C705" s="2">
        <v>928</v>
      </c>
      <c r="D705" s="8" t="s">
        <v>26</v>
      </c>
      <c r="E705" s="8" t="s">
        <v>7</v>
      </c>
      <c r="F705" s="2" t="s">
        <v>287</v>
      </c>
      <c r="G705" s="8"/>
      <c r="H705" s="5">
        <f>SUM(H706)</f>
        <v>457</v>
      </c>
    </row>
    <row r="706" spans="1:9" ht="30" customHeight="1">
      <c r="A706" s="1"/>
      <c r="B706" s="63" t="s">
        <v>136</v>
      </c>
      <c r="C706" s="2">
        <v>928</v>
      </c>
      <c r="D706" s="8" t="s">
        <v>26</v>
      </c>
      <c r="E706" s="8" t="s">
        <v>7</v>
      </c>
      <c r="F706" s="2" t="s">
        <v>287</v>
      </c>
      <c r="G706" s="8" t="s">
        <v>137</v>
      </c>
      <c r="H706" s="5">
        <v>457</v>
      </c>
    </row>
    <row r="707" spans="1:9" ht="47.25">
      <c r="A707" s="8" t="s">
        <v>73</v>
      </c>
      <c r="B707" s="65" t="s">
        <v>53</v>
      </c>
      <c r="C707" s="8">
        <v>929</v>
      </c>
      <c r="D707" s="3"/>
      <c r="E707" s="3"/>
      <c r="F707" s="3"/>
      <c r="G707" s="3"/>
      <c r="H707" s="5">
        <f>SUM(H708+H714+H753+H758)</f>
        <v>143621.1</v>
      </c>
    </row>
    <row r="708" spans="1:9" ht="31.5" customHeight="1">
      <c r="A708" s="8"/>
      <c r="B708" s="50" t="s">
        <v>17</v>
      </c>
      <c r="C708" s="8">
        <v>929</v>
      </c>
      <c r="D708" s="3" t="s">
        <v>7</v>
      </c>
      <c r="E708" s="3"/>
      <c r="F708" s="4"/>
      <c r="G708" s="3"/>
      <c r="H708" s="5">
        <f>H709</f>
        <v>120</v>
      </c>
    </row>
    <row r="709" spans="1:9" ht="50.25" customHeight="1">
      <c r="A709" s="8"/>
      <c r="B709" s="52" t="s">
        <v>376</v>
      </c>
      <c r="C709" s="43">
        <v>929</v>
      </c>
      <c r="D709" s="38" t="s">
        <v>7</v>
      </c>
      <c r="E709" s="38" t="s">
        <v>13</v>
      </c>
      <c r="F709" s="42"/>
      <c r="G709" s="38"/>
      <c r="H709" s="40">
        <f>H710</f>
        <v>120</v>
      </c>
      <c r="I709" s="44"/>
    </row>
    <row r="710" spans="1:9" ht="53.25" customHeight="1">
      <c r="A710" s="8"/>
      <c r="B710" s="52" t="s">
        <v>345</v>
      </c>
      <c r="C710" s="43">
        <v>929</v>
      </c>
      <c r="D710" s="38" t="s">
        <v>7</v>
      </c>
      <c r="E710" s="38" t="s">
        <v>13</v>
      </c>
      <c r="F710" s="41" t="s">
        <v>312</v>
      </c>
      <c r="G710" s="43"/>
      <c r="H710" s="40">
        <f>H711</f>
        <v>120</v>
      </c>
      <c r="I710" s="44"/>
    </row>
    <row r="711" spans="1:9" ht="67.5" customHeight="1">
      <c r="A711" s="8"/>
      <c r="B711" s="52" t="s">
        <v>378</v>
      </c>
      <c r="C711" s="43">
        <v>929</v>
      </c>
      <c r="D711" s="38" t="s">
        <v>7</v>
      </c>
      <c r="E711" s="38" t="s">
        <v>13</v>
      </c>
      <c r="F711" s="41" t="s">
        <v>381</v>
      </c>
      <c r="G711" s="43"/>
      <c r="H711" s="40">
        <f>H712</f>
        <v>120</v>
      </c>
      <c r="I711" s="44"/>
    </row>
    <row r="712" spans="1:9" ht="66" customHeight="1">
      <c r="A712" s="8"/>
      <c r="B712" s="52" t="s">
        <v>346</v>
      </c>
      <c r="C712" s="43">
        <v>929</v>
      </c>
      <c r="D712" s="38" t="s">
        <v>7</v>
      </c>
      <c r="E712" s="38" t="s">
        <v>13</v>
      </c>
      <c r="F712" s="41" t="s">
        <v>382</v>
      </c>
      <c r="G712" s="43"/>
      <c r="H712" s="40">
        <f>H713</f>
        <v>120</v>
      </c>
      <c r="I712" s="44"/>
    </row>
    <row r="713" spans="1:9" ht="31.5">
      <c r="A713" s="8"/>
      <c r="B713" s="52" t="s">
        <v>95</v>
      </c>
      <c r="C713" s="43">
        <v>929</v>
      </c>
      <c r="D713" s="38" t="s">
        <v>7</v>
      </c>
      <c r="E713" s="38" t="s">
        <v>13</v>
      </c>
      <c r="F713" s="41" t="s">
        <v>382</v>
      </c>
      <c r="G713" s="43" t="s">
        <v>96</v>
      </c>
      <c r="H713" s="40">
        <f>75+15+30</f>
        <v>120</v>
      </c>
      <c r="I713" s="44"/>
    </row>
    <row r="714" spans="1:9">
      <c r="A714" s="8"/>
      <c r="B714" s="65" t="s">
        <v>23</v>
      </c>
      <c r="C714" s="8">
        <v>929</v>
      </c>
      <c r="D714" s="3" t="s">
        <v>10</v>
      </c>
      <c r="E714" s="3"/>
      <c r="F714" s="3"/>
      <c r="G714" s="3"/>
      <c r="H714" s="5">
        <f>SUM(H715+H732)</f>
        <v>139936.6</v>
      </c>
    </row>
    <row r="715" spans="1:9">
      <c r="A715" s="8"/>
      <c r="B715" s="65" t="s">
        <v>34</v>
      </c>
      <c r="C715" s="8">
        <v>929</v>
      </c>
      <c r="D715" s="3" t="s">
        <v>10</v>
      </c>
      <c r="E715" s="3" t="s">
        <v>5</v>
      </c>
      <c r="F715" s="3"/>
      <c r="G715" s="3"/>
      <c r="H715" s="5">
        <f>SUM(H724+H716+H720)</f>
        <v>131885.9</v>
      </c>
    </row>
    <row r="716" spans="1:9" ht="63" customHeight="1">
      <c r="A716" s="8"/>
      <c r="B716" s="65" t="s">
        <v>354</v>
      </c>
      <c r="C716" s="8">
        <v>929</v>
      </c>
      <c r="D716" s="3" t="s">
        <v>10</v>
      </c>
      <c r="E716" s="3" t="s">
        <v>5</v>
      </c>
      <c r="F716" s="3" t="s">
        <v>328</v>
      </c>
      <c r="G716" s="3"/>
      <c r="H716" s="5">
        <f>H717</f>
        <v>33560.1</v>
      </c>
    </row>
    <row r="717" spans="1:9" ht="78.75" customHeight="1">
      <c r="A717" s="8"/>
      <c r="B717" s="65" t="s">
        <v>355</v>
      </c>
      <c r="C717" s="8">
        <v>929</v>
      </c>
      <c r="D717" s="3" t="s">
        <v>10</v>
      </c>
      <c r="E717" s="3" t="s">
        <v>5</v>
      </c>
      <c r="F717" s="3" t="s">
        <v>329</v>
      </c>
      <c r="G717" s="3"/>
      <c r="H717" s="5">
        <f>H719+H718</f>
        <v>33560.1</v>
      </c>
    </row>
    <row r="718" spans="1:9" ht="63" customHeight="1">
      <c r="A718" s="8"/>
      <c r="B718" s="65" t="s">
        <v>327</v>
      </c>
      <c r="C718" s="8">
        <v>929</v>
      </c>
      <c r="D718" s="3" t="s">
        <v>10</v>
      </c>
      <c r="E718" s="3" t="s">
        <v>5</v>
      </c>
      <c r="F718" s="3" t="s">
        <v>329</v>
      </c>
      <c r="G718" s="3" t="s">
        <v>128</v>
      </c>
      <c r="H718" s="5">
        <v>31798</v>
      </c>
    </row>
    <row r="719" spans="1:9" ht="48.75" customHeight="1">
      <c r="A719" s="8"/>
      <c r="B719" s="51" t="s">
        <v>158</v>
      </c>
      <c r="C719" s="8">
        <v>929</v>
      </c>
      <c r="D719" s="3" t="s">
        <v>10</v>
      </c>
      <c r="E719" s="3" t="s">
        <v>5</v>
      </c>
      <c r="F719" s="3" t="s">
        <v>329</v>
      </c>
      <c r="G719" s="3" t="s">
        <v>159</v>
      </c>
      <c r="H719" s="5">
        <f>2453.9-691.8</f>
        <v>1762.1000000000001</v>
      </c>
    </row>
    <row r="720" spans="1:9" ht="50.25" customHeight="1">
      <c r="A720" s="8"/>
      <c r="B720" s="50" t="s">
        <v>410</v>
      </c>
      <c r="C720" s="8">
        <v>929</v>
      </c>
      <c r="D720" s="3" t="s">
        <v>10</v>
      </c>
      <c r="E720" s="3" t="s">
        <v>5</v>
      </c>
      <c r="F720" s="3" t="s">
        <v>408</v>
      </c>
      <c r="G720" s="3"/>
      <c r="H720" s="5">
        <f>SUM(H721)</f>
        <v>0</v>
      </c>
    </row>
    <row r="721" spans="1:8" ht="32.25" customHeight="1">
      <c r="A721" s="8"/>
      <c r="B721" s="52" t="s">
        <v>418</v>
      </c>
      <c r="C721" s="41">
        <v>929</v>
      </c>
      <c r="D721" s="43" t="s">
        <v>10</v>
      </c>
      <c r="E721" s="3" t="s">
        <v>5</v>
      </c>
      <c r="F721" s="43" t="s">
        <v>419</v>
      </c>
      <c r="G721" s="3"/>
      <c r="H721" s="5">
        <f>SUM(H722)</f>
        <v>0</v>
      </c>
    </row>
    <row r="722" spans="1:8" ht="94.5" customHeight="1">
      <c r="A722" s="8"/>
      <c r="B722" s="51" t="s">
        <v>477</v>
      </c>
      <c r="C722" s="8">
        <v>929</v>
      </c>
      <c r="D722" s="3" t="s">
        <v>10</v>
      </c>
      <c r="E722" s="3" t="s">
        <v>5</v>
      </c>
      <c r="F722" s="3" t="s">
        <v>522</v>
      </c>
      <c r="G722" s="3"/>
      <c r="H722" s="5">
        <f>SUM(H723)</f>
        <v>0</v>
      </c>
    </row>
    <row r="723" spans="1:8" ht="48.75" customHeight="1">
      <c r="A723" s="8"/>
      <c r="B723" s="51" t="s">
        <v>158</v>
      </c>
      <c r="C723" s="8">
        <v>929</v>
      </c>
      <c r="D723" s="3" t="s">
        <v>10</v>
      </c>
      <c r="E723" s="3" t="s">
        <v>5</v>
      </c>
      <c r="F723" s="3" t="s">
        <v>522</v>
      </c>
      <c r="G723" s="3" t="s">
        <v>159</v>
      </c>
      <c r="H723" s="5">
        <f>7231.1-7231.1</f>
        <v>0</v>
      </c>
    </row>
    <row r="724" spans="1:8" ht="31.5">
      <c r="A724" s="8"/>
      <c r="B724" s="49" t="s">
        <v>273</v>
      </c>
      <c r="C724" s="2">
        <v>929</v>
      </c>
      <c r="D724" s="8" t="s">
        <v>10</v>
      </c>
      <c r="E724" s="8" t="s">
        <v>5</v>
      </c>
      <c r="F724" s="2" t="s">
        <v>123</v>
      </c>
      <c r="G724" s="3"/>
      <c r="H724" s="5">
        <f>SUM(H725)</f>
        <v>98325.8</v>
      </c>
    </row>
    <row r="725" spans="1:8" ht="47.25">
      <c r="A725" s="8"/>
      <c r="B725" s="49" t="s">
        <v>156</v>
      </c>
      <c r="C725" s="8">
        <v>929</v>
      </c>
      <c r="D725" s="3" t="s">
        <v>10</v>
      </c>
      <c r="E725" s="3" t="s">
        <v>5</v>
      </c>
      <c r="F725" s="3" t="s">
        <v>240</v>
      </c>
      <c r="G725" s="3"/>
      <c r="H725" s="5">
        <f>SUM(H726+H728+H730)</f>
        <v>98325.8</v>
      </c>
    </row>
    <row r="726" spans="1:8" ht="108" customHeight="1">
      <c r="A726" s="8"/>
      <c r="B726" s="58" t="s">
        <v>275</v>
      </c>
      <c r="C726" s="8">
        <v>929</v>
      </c>
      <c r="D726" s="3" t="s">
        <v>10</v>
      </c>
      <c r="E726" s="3" t="s">
        <v>5</v>
      </c>
      <c r="F726" s="3" t="s">
        <v>244</v>
      </c>
      <c r="G726" s="3"/>
      <c r="H726" s="5">
        <f>SUM(H727)</f>
        <v>91084.7</v>
      </c>
    </row>
    <row r="727" spans="1:8" ht="45.75" customHeight="1">
      <c r="A727" s="8"/>
      <c r="B727" s="51" t="s">
        <v>158</v>
      </c>
      <c r="C727" s="8">
        <v>929</v>
      </c>
      <c r="D727" s="3" t="s">
        <v>10</v>
      </c>
      <c r="E727" s="3" t="s">
        <v>5</v>
      </c>
      <c r="F727" s="3" t="s">
        <v>244</v>
      </c>
      <c r="G727" s="3" t="s">
        <v>159</v>
      </c>
      <c r="H727" s="5">
        <f>86503.3+4771.4-190</f>
        <v>91084.7</v>
      </c>
    </row>
    <row r="728" spans="1:8" ht="45.75" customHeight="1">
      <c r="A728" s="8"/>
      <c r="B728" s="51" t="s">
        <v>477</v>
      </c>
      <c r="C728" s="8">
        <v>929</v>
      </c>
      <c r="D728" s="3" t="s">
        <v>10</v>
      </c>
      <c r="E728" s="3" t="s">
        <v>5</v>
      </c>
      <c r="F728" s="3" t="s">
        <v>514</v>
      </c>
      <c r="G728" s="3"/>
      <c r="H728" s="5">
        <f>SUM(H729)</f>
        <v>7231.1</v>
      </c>
    </row>
    <row r="729" spans="1:8" ht="45.75" customHeight="1">
      <c r="A729" s="8"/>
      <c r="B729" s="51" t="s">
        <v>158</v>
      </c>
      <c r="C729" s="8">
        <v>929</v>
      </c>
      <c r="D729" s="3" t="s">
        <v>10</v>
      </c>
      <c r="E729" s="3" t="s">
        <v>5</v>
      </c>
      <c r="F729" s="3" t="s">
        <v>514</v>
      </c>
      <c r="G729" s="3" t="s">
        <v>159</v>
      </c>
      <c r="H729" s="5">
        <f>7231.1</f>
        <v>7231.1</v>
      </c>
    </row>
    <row r="730" spans="1:8" ht="219" customHeight="1">
      <c r="A730" s="1"/>
      <c r="B730" s="64" t="s">
        <v>160</v>
      </c>
      <c r="C730" s="2">
        <v>929</v>
      </c>
      <c r="D730" s="8" t="s">
        <v>10</v>
      </c>
      <c r="E730" s="8" t="s">
        <v>5</v>
      </c>
      <c r="F730" s="2" t="s">
        <v>241</v>
      </c>
      <c r="G730" s="8"/>
      <c r="H730" s="5">
        <f>SUM(H731)</f>
        <v>10</v>
      </c>
    </row>
    <row r="731" spans="1:8" ht="30" customHeight="1">
      <c r="A731" s="1"/>
      <c r="B731" s="51" t="s">
        <v>136</v>
      </c>
      <c r="C731" s="2">
        <v>929</v>
      </c>
      <c r="D731" s="8" t="s">
        <v>10</v>
      </c>
      <c r="E731" s="8" t="s">
        <v>5</v>
      </c>
      <c r="F731" s="2" t="s">
        <v>241</v>
      </c>
      <c r="G731" s="8" t="s">
        <v>137</v>
      </c>
      <c r="H731" s="5">
        <v>10</v>
      </c>
    </row>
    <row r="732" spans="1:8" ht="29.25" customHeight="1">
      <c r="A732" s="1"/>
      <c r="B732" s="49" t="s">
        <v>35</v>
      </c>
      <c r="C732" s="2">
        <v>929</v>
      </c>
      <c r="D732" s="8" t="s">
        <v>10</v>
      </c>
      <c r="E732" s="8" t="s">
        <v>30</v>
      </c>
      <c r="F732" s="2"/>
      <c r="G732" s="8"/>
      <c r="H732" s="5">
        <f>H733+H750+H746</f>
        <v>8050.7</v>
      </c>
    </row>
    <row r="733" spans="1:8" ht="47.25">
      <c r="A733" s="1"/>
      <c r="B733" s="50" t="s">
        <v>410</v>
      </c>
      <c r="C733" s="2">
        <v>929</v>
      </c>
      <c r="D733" s="8" t="s">
        <v>10</v>
      </c>
      <c r="E733" s="8" t="s">
        <v>30</v>
      </c>
      <c r="F733" s="8" t="s">
        <v>408</v>
      </c>
      <c r="G733" s="35"/>
      <c r="H733" s="5">
        <f>H734+H736+H740+H743</f>
        <v>7866.7</v>
      </c>
    </row>
    <row r="734" spans="1:8" ht="63">
      <c r="A734" s="1"/>
      <c r="B734" s="52" t="s">
        <v>411</v>
      </c>
      <c r="C734" s="41">
        <v>929</v>
      </c>
      <c r="D734" s="43" t="s">
        <v>10</v>
      </c>
      <c r="E734" s="43" t="s">
        <v>30</v>
      </c>
      <c r="F734" s="43" t="s">
        <v>409</v>
      </c>
      <c r="G734" s="43"/>
      <c r="H734" s="40">
        <f>H735</f>
        <v>0</v>
      </c>
    </row>
    <row r="735" spans="1:8" ht="66" customHeight="1">
      <c r="A735" s="1"/>
      <c r="B735" s="52" t="s">
        <v>344</v>
      </c>
      <c r="C735" s="41">
        <v>929</v>
      </c>
      <c r="D735" s="43" t="s">
        <v>10</v>
      </c>
      <c r="E735" s="43" t="s">
        <v>30</v>
      </c>
      <c r="F735" s="43" t="s">
        <v>409</v>
      </c>
      <c r="G735" s="43" t="s">
        <v>159</v>
      </c>
      <c r="H735" s="40">
        <f>2000-2000</f>
        <v>0</v>
      </c>
    </row>
    <row r="736" spans="1:8" ht="30.75" customHeight="1">
      <c r="A736" s="1"/>
      <c r="B736" s="52" t="s">
        <v>418</v>
      </c>
      <c r="C736" s="41">
        <v>929</v>
      </c>
      <c r="D736" s="43" t="s">
        <v>10</v>
      </c>
      <c r="E736" s="43" t="s">
        <v>30</v>
      </c>
      <c r="F736" s="43" t="s">
        <v>419</v>
      </c>
      <c r="G736" s="43"/>
      <c r="H736" s="40">
        <f>H737</f>
        <v>4304.1000000000004</v>
      </c>
    </row>
    <row r="737" spans="1:8" ht="63" customHeight="1">
      <c r="A737" s="1"/>
      <c r="B737" s="52" t="s">
        <v>411</v>
      </c>
      <c r="C737" s="41">
        <v>929</v>
      </c>
      <c r="D737" s="43" t="s">
        <v>10</v>
      </c>
      <c r="E737" s="43" t="s">
        <v>30</v>
      </c>
      <c r="F737" s="43" t="s">
        <v>420</v>
      </c>
      <c r="G737" s="43"/>
      <c r="H737" s="40">
        <f>H738+H739</f>
        <v>4304.1000000000004</v>
      </c>
    </row>
    <row r="738" spans="1:8" ht="33.75" customHeight="1">
      <c r="A738" s="1"/>
      <c r="B738" s="52" t="s">
        <v>95</v>
      </c>
      <c r="C738" s="41">
        <v>929</v>
      </c>
      <c r="D738" s="43" t="s">
        <v>10</v>
      </c>
      <c r="E738" s="43" t="s">
        <v>30</v>
      </c>
      <c r="F738" s="43" t="s">
        <v>420</v>
      </c>
      <c r="G738" s="43" t="s">
        <v>96</v>
      </c>
      <c r="H738" s="40">
        <f>1625+567.5-425+500-35-137+653-553</f>
        <v>2195.5</v>
      </c>
    </row>
    <row r="739" spans="1:8" ht="62.25" customHeight="1">
      <c r="A739" s="1"/>
      <c r="B739" s="52" t="s">
        <v>344</v>
      </c>
      <c r="C739" s="41">
        <v>929</v>
      </c>
      <c r="D739" s="43" t="s">
        <v>10</v>
      </c>
      <c r="E739" s="43" t="s">
        <v>30</v>
      </c>
      <c r="F739" s="43" t="s">
        <v>420</v>
      </c>
      <c r="G739" s="43" t="s">
        <v>159</v>
      </c>
      <c r="H739" s="40">
        <f>1075+35+308.6+137+553</f>
        <v>2108.6</v>
      </c>
    </row>
    <row r="740" spans="1:8" ht="33" customHeight="1">
      <c r="A740" s="1"/>
      <c r="B740" s="52" t="s">
        <v>421</v>
      </c>
      <c r="C740" s="41">
        <v>929</v>
      </c>
      <c r="D740" s="43" t="s">
        <v>10</v>
      </c>
      <c r="E740" s="43" t="s">
        <v>30</v>
      </c>
      <c r="F740" s="43" t="s">
        <v>422</v>
      </c>
      <c r="G740" s="43"/>
      <c r="H740" s="40">
        <f>H741</f>
        <v>963.9</v>
      </c>
    </row>
    <row r="741" spans="1:8" ht="63" customHeight="1">
      <c r="A741" s="1"/>
      <c r="B741" s="52" t="s">
        <v>423</v>
      </c>
      <c r="C741" s="41">
        <v>929</v>
      </c>
      <c r="D741" s="43" t="s">
        <v>10</v>
      </c>
      <c r="E741" s="43" t="s">
        <v>30</v>
      </c>
      <c r="F741" s="43" t="s">
        <v>424</v>
      </c>
      <c r="G741" s="43"/>
      <c r="H741" s="40">
        <f>H742</f>
        <v>963.9</v>
      </c>
    </row>
    <row r="742" spans="1:8" ht="34.5" customHeight="1">
      <c r="A742" s="1"/>
      <c r="B742" s="52" t="s">
        <v>95</v>
      </c>
      <c r="C742" s="41">
        <v>929</v>
      </c>
      <c r="D742" s="43" t="s">
        <v>10</v>
      </c>
      <c r="E742" s="43" t="s">
        <v>30</v>
      </c>
      <c r="F742" s="43" t="s">
        <v>424</v>
      </c>
      <c r="G742" s="43" t="s">
        <v>96</v>
      </c>
      <c r="H742" s="40">
        <f>375+238.9+350</f>
        <v>963.9</v>
      </c>
    </row>
    <row r="743" spans="1:8" ht="51" customHeight="1">
      <c r="A743" s="1"/>
      <c r="B743" s="52" t="s">
        <v>486</v>
      </c>
      <c r="C743" s="41">
        <v>929</v>
      </c>
      <c r="D743" s="43" t="s">
        <v>10</v>
      </c>
      <c r="E743" s="43" t="s">
        <v>30</v>
      </c>
      <c r="F743" s="43" t="s">
        <v>485</v>
      </c>
      <c r="G743" s="43"/>
      <c r="H743" s="40">
        <f>H744</f>
        <v>2598.6999999999998</v>
      </c>
    </row>
    <row r="744" spans="1:8" ht="66.75" customHeight="1">
      <c r="A744" s="1"/>
      <c r="B744" s="52" t="s">
        <v>411</v>
      </c>
      <c r="C744" s="41">
        <v>929</v>
      </c>
      <c r="D744" s="43" t="s">
        <v>10</v>
      </c>
      <c r="E744" s="43" t="s">
        <v>30</v>
      </c>
      <c r="F744" s="43" t="s">
        <v>484</v>
      </c>
      <c r="G744" s="43"/>
      <c r="H744" s="40">
        <f>H745</f>
        <v>2598.6999999999998</v>
      </c>
    </row>
    <row r="745" spans="1:8" ht="48" customHeight="1">
      <c r="A745" s="1"/>
      <c r="B745" s="50" t="s">
        <v>158</v>
      </c>
      <c r="C745" s="41">
        <v>929</v>
      </c>
      <c r="D745" s="43" t="s">
        <v>10</v>
      </c>
      <c r="E745" s="43" t="s">
        <v>30</v>
      </c>
      <c r="F745" s="43" t="s">
        <v>484</v>
      </c>
      <c r="G745" s="43" t="s">
        <v>159</v>
      </c>
      <c r="H745" s="40">
        <f>700+410+190+935+363.7</f>
        <v>2598.6999999999998</v>
      </c>
    </row>
    <row r="746" spans="1:8" ht="80.25" customHeight="1">
      <c r="A746" s="1"/>
      <c r="B746" s="50" t="s">
        <v>350</v>
      </c>
      <c r="C746" s="41">
        <v>929</v>
      </c>
      <c r="D746" s="43" t="s">
        <v>10</v>
      </c>
      <c r="E746" s="43" t="s">
        <v>30</v>
      </c>
      <c r="F746" s="8" t="s">
        <v>322</v>
      </c>
      <c r="G746" s="8"/>
      <c r="H746" s="40">
        <f>H747</f>
        <v>100</v>
      </c>
    </row>
    <row r="747" spans="1:8" ht="79.5" customHeight="1">
      <c r="A747" s="1"/>
      <c r="B747" s="50" t="s">
        <v>474</v>
      </c>
      <c r="C747" s="41">
        <v>929</v>
      </c>
      <c r="D747" s="43" t="s">
        <v>10</v>
      </c>
      <c r="E747" s="43" t="s">
        <v>30</v>
      </c>
      <c r="F747" s="8" t="s">
        <v>323</v>
      </c>
      <c r="G747" s="8"/>
      <c r="H747" s="40">
        <f>H748</f>
        <v>100</v>
      </c>
    </row>
    <row r="748" spans="1:8" ht="96" customHeight="1">
      <c r="A748" s="1"/>
      <c r="B748" s="50" t="s">
        <v>351</v>
      </c>
      <c r="C748" s="41">
        <v>929</v>
      </c>
      <c r="D748" s="43" t="s">
        <v>10</v>
      </c>
      <c r="E748" s="43" t="s">
        <v>30</v>
      </c>
      <c r="F748" s="8" t="s">
        <v>324</v>
      </c>
      <c r="G748" s="8"/>
      <c r="H748" s="40">
        <f>H749</f>
        <v>100</v>
      </c>
    </row>
    <row r="749" spans="1:8" ht="49.5" customHeight="1">
      <c r="A749" s="1"/>
      <c r="B749" s="50" t="s">
        <v>158</v>
      </c>
      <c r="C749" s="41">
        <v>929</v>
      </c>
      <c r="D749" s="43" t="s">
        <v>10</v>
      </c>
      <c r="E749" s="43" t="s">
        <v>30</v>
      </c>
      <c r="F749" s="8" t="s">
        <v>324</v>
      </c>
      <c r="G749" s="8" t="s">
        <v>159</v>
      </c>
      <c r="H749" s="40">
        <v>100</v>
      </c>
    </row>
    <row r="750" spans="1:8" ht="97.5" customHeight="1">
      <c r="A750" s="1"/>
      <c r="B750" s="74" t="s">
        <v>414</v>
      </c>
      <c r="C750" s="41">
        <v>929</v>
      </c>
      <c r="D750" s="43" t="s">
        <v>10</v>
      </c>
      <c r="E750" s="43" t="s">
        <v>30</v>
      </c>
      <c r="F750" s="41" t="s">
        <v>412</v>
      </c>
      <c r="G750" s="43"/>
      <c r="H750" s="40">
        <f>H751</f>
        <v>84</v>
      </c>
    </row>
    <row r="751" spans="1:8" ht="113.25" customHeight="1">
      <c r="A751" s="1"/>
      <c r="B751" s="51" t="s">
        <v>415</v>
      </c>
      <c r="C751" s="2">
        <v>929</v>
      </c>
      <c r="D751" s="8" t="s">
        <v>10</v>
      </c>
      <c r="E751" s="8" t="s">
        <v>30</v>
      </c>
      <c r="F751" s="2" t="s">
        <v>413</v>
      </c>
      <c r="G751" s="8"/>
      <c r="H751" s="5">
        <f>H752</f>
        <v>84</v>
      </c>
    </row>
    <row r="752" spans="1:8" ht="45.75" customHeight="1">
      <c r="A752" s="1"/>
      <c r="B752" s="51" t="s">
        <v>158</v>
      </c>
      <c r="C752" s="2">
        <v>929</v>
      </c>
      <c r="D752" s="8" t="s">
        <v>10</v>
      </c>
      <c r="E752" s="8" t="s">
        <v>30</v>
      </c>
      <c r="F752" s="2" t="s">
        <v>413</v>
      </c>
      <c r="G752" s="8" t="s">
        <v>159</v>
      </c>
      <c r="H752" s="5">
        <f>64+8+12</f>
        <v>84</v>
      </c>
    </row>
    <row r="753" spans="1:8">
      <c r="A753" s="8"/>
      <c r="B753" s="65" t="s">
        <v>25</v>
      </c>
      <c r="C753" s="8" t="s">
        <v>51</v>
      </c>
      <c r="D753" s="3" t="s">
        <v>26</v>
      </c>
      <c r="E753" s="3"/>
      <c r="F753" s="3"/>
      <c r="G753" s="3"/>
      <c r="H753" s="5">
        <f>SUM(H754)</f>
        <v>453.1</v>
      </c>
    </row>
    <row r="754" spans="1:8" ht="31.5">
      <c r="A754" s="8"/>
      <c r="B754" s="65" t="s">
        <v>36</v>
      </c>
      <c r="C754" s="8" t="s">
        <v>51</v>
      </c>
      <c r="D754" s="3" t="s">
        <v>26</v>
      </c>
      <c r="E754" s="3" t="s">
        <v>7</v>
      </c>
      <c r="F754" s="3"/>
      <c r="G754" s="3"/>
      <c r="H754" s="5">
        <f>SUM(H755)</f>
        <v>453.1</v>
      </c>
    </row>
    <row r="755" spans="1:8" ht="47.25">
      <c r="A755" s="8"/>
      <c r="B755" s="65" t="s">
        <v>179</v>
      </c>
      <c r="C755" s="8" t="s">
        <v>51</v>
      </c>
      <c r="D755" s="3" t="s">
        <v>26</v>
      </c>
      <c r="E755" s="3" t="s">
        <v>7</v>
      </c>
      <c r="F755" s="3" t="s">
        <v>130</v>
      </c>
      <c r="G755" s="3"/>
      <c r="H755" s="5">
        <f>SUM(H756)</f>
        <v>453.1</v>
      </c>
    </row>
    <row r="756" spans="1:8" ht="174.75" customHeight="1">
      <c r="A756" s="8"/>
      <c r="B756" s="64" t="s">
        <v>177</v>
      </c>
      <c r="C756" s="8" t="s">
        <v>51</v>
      </c>
      <c r="D756" s="3" t="s">
        <v>26</v>
      </c>
      <c r="E756" s="3" t="s">
        <v>7</v>
      </c>
      <c r="F756" s="3" t="s">
        <v>257</v>
      </c>
      <c r="G756" s="3"/>
      <c r="H756" s="5">
        <f>SUM(H757)</f>
        <v>453.1</v>
      </c>
    </row>
    <row r="757" spans="1:8" ht="47.25" customHeight="1">
      <c r="A757" s="8"/>
      <c r="B757" s="51" t="s">
        <v>158</v>
      </c>
      <c r="C757" s="8" t="s">
        <v>51</v>
      </c>
      <c r="D757" s="3" t="s">
        <v>26</v>
      </c>
      <c r="E757" s="3" t="s">
        <v>7</v>
      </c>
      <c r="F757" s="3" t="s">
        <v>257</v>
      </c>
      <c r="G757" s="3" t="s">
        <v>159</v>
      </c>
      <c r="H757" s="5">
        <f>375+78.1</f>
        <v>453.1</v>
      </c>
    </row>
    <row r="758" spans="1:8">
      <c r="A758" s="8"/>
      <c r="B758" s="65" t="s">
        <v>178</v>
      </c>
      <c r="C758" s="8">
        <v>929</v>
      </c>
      <c r="D758" s="3" t="s">
        <v>28</v>
      </c>
      <c r="E758" s="3"/>
      <c r="F758" s="3"/>
      <c r="G758" s="3"/>
      <c r="H758" s="5">
        <f>SUM(H764+H759)</f>
        <v>3111.4</v>
      </c>
    </row>
    <row r="759" spans="1:8">
      <c r="A759" s="8"/>
      <c r="B759" s="77" t="s">
        <v>497</v>
      </c>
      <c r="C759" s="8">
        <v>929</v>
      </c>
      <c r="D759" s="39" t="s">
        <v>28</v>
      </c>
      <c r="E759" s="39" t="s">
        <v>5</v>
      </c>
      <c r="F759" s="3"/>
      <c r="G759" s="39"/>
      <c r="H759" s="5">
        <f>SUM(H760)</f>
        <v>212.9</v>
      </c>
    </row>
    <row r="760" spans="1:8" ht="47.25">
      <c r="A760" s="8"/>
      <c r="B760" s="77" t="s">
        <v>410</v>
      </c>
      <c r="C760" s="8">
        <v>929</v>
      </c>
      <c r="D760" s="39" t="s">
        <v>28</v>
      </c>
      <c r="E760" s="39" t="s">
        <v>5</v>
      </c>
      <c r="F760" s="3" t="s">
        <v>408</v>
      </c>
      <c r="G760" s="39"/>
      <c r="H760" s="5">
        <f>SUM(H761)</f>
        <v>212.9</v>
      </c>
    </row>
    <row r="761" spans="1:8" ht="31.5">
      <c r="A761" s="8"/>
      <c r="B761" s="77" t="s">
        <v>418</v>
      </c>
      <c r="C761" s="8">
        <v>929</v>
      </c>
      <c r="D761" s="39" t="s">
        <v>28</v>
      </c>
      <c r="E761" s="39" t="s">
        <v>5</v>
      </c>
      <c r="F761" s="3" t="s">
        <v>419</v>
      </c>
      <c r="G761" s="39"/>
      <c r="H761" s="5">
        <f>SUM(H762)</f>
        <v>212.9</v>
      </c>
    </row>
    <row r="762" spans="1:8" ht="66.75" customHeight="1">
      <c r="A762" s="8"/>
      <c r="B762" s="77" t="s">
        <v>498</v>
      </c>
      <c r="C762" s="8">
        <v>929</v>
      </c>
      <c r="D762" s="39" t="s">
        <v>28</v>
      </c>
      <c r="E762" s="39" t="s">
        <v>5</v>
      </c>
      <c r="F762" s="3" t="s">
        <v>496</v>
      </c>
      <c r="G762" s="39"/>
      <c r="H762" s="5">
        <f>SUM(H763)</f>
        <v>212.9</v>
      </c>
    </row>
    <row r="763" spans="1:8" ht="51" customHeight="1">
      <c r="A763" s="8"/>
      <c r="B763" s="77" t="s">
        <v>158</v>
      </c>
      <c r="C763" s="8">
        <v>929</v>
      </c>
      <c r="D763" s="39" t="s">
        <v>28</v>
      </c>
      <c r="E763" s="39" t="s">
        <v>5</v>
      </c>
      <c r="F763" s="3" t="s">
        <v>496</v>
      </c>
      <c r="G763" s="39" t="s">
        <v>159</v>
      </c>
      <c r="H763" s="5">
        <v>212.9</v>
      </c>
    </row>
    <row r="764" spans="1:8" ht="31.5">
      <c r="A764" s="8"/>
      <c r="B764" s="65" t="s">
        <v>209</v>
      </c>
      <c r="C764" s="8">
        <v>929</v>
      </c>
      <c r="D764" s="3" t="s">
        <v>28</v>
      </c>
      <c r="E764" s="3" t="s">
        <v>9</v>
      </c>
      <c r="F764" s="3"/>
      <c r="G764" s="3"/>
      <c r="H764" s="5">
        <f>SUM(H765)</f>
        <v>2898.5</v>
      </c>
    </row>
    <row r="765" spans="1:8" ht="47.25">
      <c r="A765" s="8"/>
      <c r="B765" s="65" t="s">
        <v>180</v>
      </c>
      <c r="C765" s="8">
        <v>929</v>
      </c>
      <c r="D765" s="3" t="s">
        <v>28</v>
      </c>
      <c r="E765" s="3" t="s">
        <v>9</v>
      </c>
      <c r="F765" s="3" t="s">
        <v>131</v>
      </c>
      <c r="G765" s="3"/>
      <c r="H765" s="5">
        <f>SUM(H766)</f>
        <v>2898.5</v>
      </c>
    </row>
    <row r="766" spans="1:8" ht="31.5">
      <c r="A766" s="8"/>
      <c r="B766" s="65" t="s">
        <v>174</v>
      </c>
      <c r="C766" s="8">
        <v>929</v>
      </c>
      <c r="D766" s="3" t="s">
        <v>28</v>
      </c>
      <c r="E766" s="3" t="s">
        <v>9</v>
      </c>
      <c r="F766" s="3" t="s">
        <v>258</v>
      </c>
      <c r="G766" s="3"/>
      <c r="H766" s="5">
        <f>SUM(H767:H769)</f>
        <v>2898.5</v>
      </c>
    </row>
    <row r="767" spans="1:8" ht="75" customHeight="1">
      <c r="A767" s="8"/>
      <c r="B767" s="49" t="s">
        <v>90</v>
      </c>
      <c r="C767" s="8">
        <v>929</v>
      </c>
      <c r="D767" s="3" t="s">
        <v>28</v>
      </c>
      <c r="E767" s="3" t="s">
        <v>9</v>
      </c>
      <c r="F767" s="3" t="s">
        <v>258</v>
      </c>
      <c r="G767" s="3" t="s">
        <v>91</v>
      </c>
      <c r="H767" s="5">
        <f>2624.3+18.6</f>
        <v>2642.9</v>
      </c>
    </row>
    <row r="768" spans="1:8" ht="31.5">
      <c r="A768" s="8"/>
      <c r="B768" s="49" t="s">
        <v>95</v>
      </c>
      <c r="C768" s="8">
        <v>929</v>
      </c>
      <c r="D768" s="3" t="s">
        <v>28</v>
      </c>
      <c r="E768" s="3" t="s">
        <v>9</v>
      </c>
      <c r="F768" s="3" t="s">
        <v>258</v>
      </c>
      <c r="G768" s="3" t="s">
        <v>96</v>
      </c>
      <c r="H768" s="5">
        <f>136.7</f>
        <v>136.69999999999999</v>
      </c>
    </row>
    <row r="769" spans="1:8">
      <c r="A769" s="8"/>
      <c r="B769" s="49" t="s">
        <v>101</v>
      </c>
      <c r="C769" s="8">
        <v>929</v>
      </c>
      <c r="D769" s="3" t="s">
        <v>28</v>
      </c>
      <c r="E769" s="3" t="s">
        <v>9</v>
      </c>
      <c r="F769" s="3" t="s">
        <v>258</v>
      </c>
      <c r="G769" s="3" t="s">
        <v>102</v>
      </c>
      <c r="H769" s="5">
        <f>137.5-18.6</f>
        <v>118.9</v>
      </c>
    </row>
    <row r="770" spans="1:8" ht="47.25">
      <c r="A770" s="8" t="s">
        <v>78</v>
      </c>
      <c r="B770" s="65" t="s">
        <v>50</v>
      </c>
      <c r="C770" s="8">
        <v>934</v>
      </c>
      <c r="D770" s="3"/>
      <c r="E770" s="3"/>
      <c r="F770" s="3"/>
      <c r="G770" s="3"/>
      <c r="H770" s="5">
        <f>SUM(H771+H777)</f>
        <v>11139.1</v>
      </c>
    </row>
    <row r="771" spans="1:8" ht="30" customHeight="1">
      <c r="A771" s="8"/>
      <c r="B771" s="50" t="s">
        <v>17</v>
      </c>
      <c r="C771" s="8">
        <v>934</v>
      </c>
      <c r="D771" s="3" t="s">
        <v>7</v>
      </c>
      <c r="E771" s="3"/>
      <c r="F771" s="4"/>
      <c r="G771" s="3"/>
      <c r="H771" s="5">
        <f>H772</f>
        <v>115</v>
      </c>
    </row>
    <row r="772" spans="1:8" ht="48.75" customHeight="1">
      <c r="A772" s="8"/>
      <c r="B772" s="52" t="s">
        <v>376</v>
      </c>
      <c r="C772" s="8">
        <v>934</v>
      </c>
      <c r="D772" s="38" t="s">
        <v>7</v>
      </c>
      <c r="E772" s="38" t="s">
        <v>13</v>
      </c>
      <c r="F772" s="42"/>
      <c r="G772" s="38"/>
      <c r="H772" s="40">
        <f>H773</f>
        <v>115</v>
      </c>
    </row>
    <row r="773" spans="1:8" ht="47.25">
      <c r="A773" s="8"/>
      <c r="B773" s="52" t="s">
        <v>345</v>
      </c>
      <c r="C773" s="8">
        <v>934</v>
      </c>
      <c r="D773" s="38" t="s">
        <v>7</v>
      </c>
      <c r="E773" s="38" t="s">
        <v>13</v>
      </c>
      <c r="F773" s="41" t="s">
        <v>312</v>
      </c>
      <c r="G773" s="43"/>
      <c r="H773" s="40">
        <f>H774</f>
        <v>115</v>
      </c>
    </row>
    <row r="774" spans="1:8" ht="61.5" customHeight="1">
      <c r="A774" s="8"/>
      <c r="B774" s="52" t="s">
        <v>378</v>
      </c>
      <c r="C774" s="8">
        <v>934</v>
      </c>
      <c r="D774" s="38" t="s">
        <v>7</v>
      </c>
      <c r="E774" s="38" t="s">
        <v>13</v>
      </c>
      <c r="F774" s="41" t="s">
        <v>381</v>
      </c>
      <c r="G774" s="43"/>
      <c r="H774" s="40">
        <f>H775</f>
        <v>115</v>
      </c>
    </row>
    <row r="775" spans="1:8" ht="63">
      <c r="A775" s="8"/>
      <c r="B775" s="52" t="s">
        <v>346</v>
      </c>
      <c r="C775" s="8">
        <v>934</v>
      </c>
      <c r="D775" s="38" t="s">
        <v>7</v>
      </c>
      <c r="E775" s="38" t="s">
        <v>13</v>
      </c>
      <c r="F775" s="41" t="s">
        <v>382</v>
      </c>
      <c r="G775" s="43"/>
      <c r="H775" s="40">
        <f>H776</f>
        <v>115</v>
      </c>
    </row>
    <row r="776" spans="1:8" ht="31.5">
      <c r="A776" s="8"/>
      <c r="B776" s="52" t="s">
        <v>95</v>
      </c>
      <c r="C776" s="8">
        <v>934</v>
      </c>
      <c r="D776" s="38" t="s">
        <v>7</v>
      </c>
      <c r="E776" s="38" t="s">
        <v>13</v>
      </c>
      <c r="F776" s="41" t="s">
        <v>382</v>
      </c>
      <c r="G776" s="43" t="s">
        <v>96</v>
      </c>
      <c r="H776" s="40">
        <f>50+15+50</f>
        <v>115</v>
      </c>
    </row>
    <row r="777" spans="1:8" ht="15" customHeight="1">
      <c r="A777" s="8"/>
      <c r="B777" s="65" t="s">
        <v>23</v>
      </c>
      <c r="C777" s="8">
        <v>934</v>
      </c>
      <c r="D777" s="3" t="s">
        <v>10</v>
      </c>
      <c r="E777" s="3"/>
      <c r="F777" s="3"/>
      <c r="G777" s="3"/>
      <c r="H777" s="5">
        <f>SUM(H778)</f>
        <v>11024.1</v>
      </c>
    </row>
    <row r="778" spans="1:8" ht="29.25" customHeight="1">
      <c r="A778" s="8"/>
      <c r="B778" s="65" t="s">
        <v>24</v>
      </c>
      <c r="C778" s="8">
        <v>934</v>
      </c>
      <c r="D778" s="3" t="s">
        <v>10</v>
      </c>
      <c r="E778" s="3" t="s">
        <v>10</v>
      </c>
      <c r="F778" s="3"/>
      <c r="G778" s="3"/>
      <c r="H778" s="5">
        <f>SUM(H785+H779)</f>
        <v>11024.1</v>
      </c>
    </row>
    <row r="779" spans="1:8" ht="63">
      <c r="A779" s="8"/>
      <c r="B779" s="65" t="s">
        <v>367</v>
      </c>
      <c r="C779" s="8" t="s">
        <v>368</v>
      </c>
      <c r="D779" s="3" t="s">
        <v>10</v>
      </c>
      <c r="E779" s="3" t="s">
        <v>10</v>
      </c>
      <c r="F779" s="3" t="s">
        <v>372</v>
      </c>
      <c r="G779" s="3"/>
      <c r="H779" s="5">
        <f>H780+H783</f>
        <v>1853.6</v>
      </c>
    </row>
    <row r="780" spans="1:8" ht="76.5" customHeight="1">
      <c r="A780" s="8"/>
      <c r="B780" s="65" t="s">
        <v>369</v>
      </c>
      <c r="C780" s="8" t="s">
        <v>368</v>
      </c>
      <c r="D780" s="3" t="s">
        <v>10</v>
      </c>
      <c r="E780" s="3" t="s">
        <v>10</v>
      </c>
      <c r="F780" s="3" t="s">
        <v>370</v>
      </c>
      <c r="G780" s="3"/>
      <c r="H780" s="5">
        <f>SUM(H781+H782)</f>
        <v>1313</v>
      </c>
    </row>
    <row r="781" spans="1:8" ht="30.75" customHeight="1">
      <c r="A781" s="8"/>
      <c r="B781" s="49" t="s">
        <v>95</v>
      </c>
      <c r="C781" s="8" t="s">
        <v>368</v>
      </c>
      <c r="D781" s="3" t="s">
        <v>10</v>
      </c>
      <c r="E781" s="3" t="s">
        <v>10</v>
      </c>
      <c r="F781" s="3" t="s">
        <v>370</v>
      </c>
      <c r="G781" s="3" t="s">
        <v>96</v>
      </c>
      <c r="H781" s="5">
        <f>13+1000-648.3+63+300</f>
        <v>727.7</v>
      </c>
    </row>
    <row r="782" spans="1:8" ht="45" customHeight="1">
      <c r="A782" s="8"/>
      <c r="B782" s="51" t="s">
        <v>158</v>
      </c>
      <c r="C782" s="8" t="s">
        <v>368</v>
      </c>
      <c r="D782" s="3" t="s">
        <v>10</v>
      </c>
      <c r="E782" s="3" t="s">
        <v>10</v>
      </c>
      <c r="F782" s="3" t="s">
        <v>370</v>
      </c>
      <c r="G782" s="3" t="s">
        <v>159</v>
      </c>
      <c r="H782" s="5">
        <f>648.3-63</f>
        <v>585.29999999999995</v>
      </c>
    </row>
    <row r="783" spans="1:8" ht="63" customHeight="1">
      <c r="A783" s="8"/>
      <c r="B783" s="49" t="s">
        <v>492</v>
      </c>
      <c r="C783" s="8" t="s">
        <v>368</v>
      </c>
      <c r="D783" s="3" t="s">
        <v>10</v>
      </c>
      <c r="E783" s="3" t="s">
        <v>10</v>
      </c>
      <c r="F783" s="3" t="s">
        <v>491</v>
      </c>
      <c r="G783" s="3"/>
      <c r="H783" s="5">
        <f>H784</f>
        <v>540.6</v>
      </c>
    </row>
    <row r="784" spans="1:8" ht="82.5" customHeight="1">
      <c r="A784" s="8"/>
      <c r="B784" s="49" t="s">
        <v>90</v>
      </c>
      <c r="C784" s="8" t="s">
        <v>368</v>
      </c>
      <c r="D784" s="3" t="s">
        <v>10</v>
      </c>
      <c r="E784" s="3" t="s">
        <v>10</v>
      </c>
      <c r="F784" s="3" t="s">
        <v>491</v>
      </c>
      <c r="G784" s="3" t="s">
        <v>91</v>
      </c>
      <c r="H784" s="5">
        <f>540.6</f>
        <v>540.6</v>
      </c>
    </row>
    <row r="785" spans="1:8" ht="45.75" customHeight="1">
      <c r="A785" s="8"/>
      <c r="B785" s="65" t="s">
        <v>181</v>
      </c>
      <c r="C785" s="8">
        <v>934</v>
      </c>
      <c r="D785" s="3" t="s">
        <v>10</v>
      </c>
      <c r="E785" s="3" t="s">
        <v>10</v>
      </c>
      <c r="F785" s="3" t="s">
        <v>132</v>
      </c>
      <c r="G785" s="3"/>
      <c r="H785" s="5">
        <f>SUM(H786)</f>
        <v>9170.5</v>
      </c>
    </row>
    <row r="786" spans="1:8" ht="47.25">
      <c r="A786" s="8"/>
      <c r="B786" s="49" t="s">
        <v>182</v>
      </c>
      <c r="C786" s="8">
        <v>934</v>
      </c>
      <c r="D786" s="3" t="s">
        <v>10</v>
      </c>
      <c r="E786" s="3" t="s">
        <v>10</v>
      </c>
      <c r="F786" s="3" t="s">
        <v>259</v>
      </c>
      <c r="G786" s="3"/>
      <c r="H786" s="5">
        <f>SUM(H787+H791)</f>
        <v>9170.5</v>
      </c>
    </row>
    <row r="787" spans="1:8" ht="33" customHeight="1">
      <c r="A787" s="8"/>
      <c r="B787" s="65" t="s">
        <v>183</v>
      </c>
      <c r="C787" s="8">
        <v>934</v>
      </c>
      <c r="D787" s="3" t="s">
        <v>10</v>
      </c>
      <c r="E787" s="3" t="s">
        <v>10</v>
      </c>
      <c r="F787" s="3" t="s">
        <v>260</v>
      </c>
      <c r="G787" s="3"/>
      <c r="H787" s="5">
        <f>SUM(H788:H790)</f>
        <v>3521.6</v>
      </c>
    </row>
    <row r="788" spans="1:8" ht="78.75" customHeight="1">
      <c r="A788" s="8"/>
      <c r="B788" s="49" t="s">
        <v>90</v>
      </c>
      <c r="C788" s="8">
        <v>934</v>
      </c>
      <c r="D788" s="3" t="s">
        <v>10</v>
      </c>
      <c r="E788" s="3" t="s">
        <v>10</v>
      </c>
      <c r="F788" s="3" t="s">
        <v>260</v>
      </c>
      <c r="G788" s="3" t="s">
        <v>91</v>
      </c>
      <c r="H788" s="5">
        <f>3403+0.1</f>
        <v>3403.1</v>
      </c>
    </row>
    <row r="789" spans="1:8" ht="31.5">
      <c r="A789" s="8"/>
      <c r="B789" s="49" t="s">
        <v>95</v>
      </c>
      <c r="C789" s="8">
        <v>934</v>
      </c>
      <c r="D789" s="3" t="s">
        <v>10</v>
      </c>
      <c r="E789" s="3" t="s">
        <v>10</v>
      </c>
      <c r="F789" s="3" t="s">
        <v>260</v>
      </c>
      <c r="G789" s="3" t="s">
        <v>96</v>
      </c>
      <c r="H789" s="5">
        <f>124.9-0.1-17.7</f>
        <v>107.10000000000001</v>
      </c>
    </row>
    <row r="790" spans="1:8" ht="15" customHeight="1">
      <c r="A790" s="8"/>
      <c r="B790" s="49" t="s">
        <v>101</v>
      </c>
      <c r="C790" s="8">
        <v>934</v>
      </c>
      <c r="D790" s="3" t="s">
        <v>10</v>
      </c>
      <c r="E790" s="3" t="s">
        <v>10</v>
      </c>
      <c r="F790" s="3" t="s">
        <v>260</v>
      </c>
      <c r="G790" s="3" t="s">
        <v>102</v>
      </c>
      <c r="H790" s="5">
        <v>11.4</v>
      </c>
    </row>
    <row r="791" spans="1:8" ht="110.25">
      <c r="A791" s="8"/>
      <c r="B791" s="49" t="s">
        <v>275</v>
      </c>
      <c r="C791" s="8">
        <v>934</v>
      </c>
      <c r="D791" s="3" t="s">
        <v>10</v>
      </c>
      <c r="E791" s="3" t="s">
        <v>10</v>
      </c>
      <c r="F791" s="3" t="s">
        <v>261</v>
      </c>
      <c r="G791" s="3"/>
      <c r="H791" s="5">
        <f>SUM(H792:H795)</f>
        <v>5648.9000000000005</v>
      </c>
    </row>
    <row r="792" spans="1:8" ht="78.75" customHeight="1">
      <c r="A792" s="8"/>
      <c r="B792" s="49" t="s">
        <v>90</v>
      </c>
      <c r="C792" s="8">
        <v>934</v>
      </c>
      <c r="D792" s="3" t="s">
        <v>10</v>
      </c>
      <c r="E792" s="3" t="s">
        <v>10</v>
      </c>
      <c r="F792" s="3" t="s">
        <v>261</v>
      </c>
      <c r="G792" s="3" t="s">
        <v>91</v>
      </c>
      <c r="H792" s="5">
        <v>3404.4</v>
      </c>
    </row>
    <row r="793" spans="1:8" ht="31.5">
      <c r="A793" s="8"/>
      <c r="B793" s="49" t="s">
        <v>95</v>
      </c>
      <c r="C793" s="8">
        <v>934</v>
      </c>
      <c r="D793" s="3" t="s">
        <v>10</v>
      </c>
      <c r="E793" s="3" t="s">
        <v>10</v>
      </c>
      <c r="F793" s="3" t="s">
        <v>261</v>
      </c>
      <c r="G793" s="3" t="s">
        <v>96</v>
      </c>
      <c r="H793" s="5">
        <f>590.2+17.7</f>
        <v>607.90000000000009</v>
      </c>
    </row>
    <row r="794" spans="1:8" ht="45" customHeight="1">
      <c r="A794" s="8"/>
      <c r="B794" s="51" t="s">
        <v>158</v>
      </c>
      <c r="C794" s="8">
        <v>934</v>
      </c>
      <c r="D794" s="3" t="s">
        <v>10</v>
      </c>
      <c r="E794" s="3" t="s">
        <v>10</v>
      </c>
      <c r="F794" s="3" t="s">
        <v>261</v>
      </c>
      <c r="G794" s="3" t="s">
        <v>159</v>
      </c>
      <c r="H794" s="5">
        <v>1501.5</v>
      </c>
    </row>
    <row r="795" spans="1:8" ht="16.5" customHeight="1">
      <c r="A795" s="8"/>
      <c r="B795" s="49" t="s">
        <v>101</v>
      </c>
      <c r="C795" s="8">
        <v>934</v>
      </c>
      <c r="D795" s="3" t="s">
        <v>10</v>
      </c>
      <c r="E795" s="3" t="s">
        <v>10</v>
      </c>
      <c r="F795" s="3" t="s">
        <v>261</v>
      </c>
      <c r="G795" s="3" t="s">
        <v>102</v>
      </c>
      <c r="H795" s="5">
        <v>135.1</v>
      </c>
    </row>
    <row r="796" spans="1:8" ht="78.75">
      <c r="A796" s="8" t="s">
        <v>545</v>
      </c>
      <c r="B796" s="65" t="s">
        <v>81</v>
      </c>
      <c r="C796" s="8" t="s">
        <v>71</v>
      </c>
      <c r="D796" s="3"/>
      <c r="E796" s="3"/>
      <c r="F796" s="3"/>
      <c r="G796" s="3"/>
      <c r="H796" s="5">
        <f>SUM(H797+H817+H804)</f>
        <v>116891.09000000001</v>
      </c>
    </row>
    <row r="797" spans="1:8" ht="17.25" customHeight="1">
      <c r="A797" s="8"/>
      <c r="B797" s="49" t="s">
        <v>64</v>
      </c>
      <c r="C797" s="2">
        <v>953</v>
      </c>
      <c r="D797" s="3" t="s">
        <v>9</v>
      </c>
      <c r="E797" s="3"/>
      <c r="F797" s="4"/>
      <c r="G797" s="3"/>
      <c r="H797" s="5">
        <f t="shared" ref="H797:H802" si="1">SUM(H798)</f>
        <v>78650.600000000006</v>
      </c>
    </row>
    <row r="798" spans="1:8" ht="15" customHeight="1">
      <c r="A798" s="8"/>
      <c r="B798" s="49" t="s">
        <v>72</v>
      </c>
      <c r="C798" s="2">
        <v>953</v>
      </c>
      <c r="D798" s="3" t="s">
        <v>9</v>
      </c>
      <c r="E798" s="3" t="s">
        <v>3</v>
      </c>
      <c r="F798" s="4"/>
      <c r="G798" s="3"/>
      <c r="H798" s="5">
        <f>SUM(H799)</f>
        <v>78650.600000000006</v>
      </c>
    </row>
    <row r="799" spans="1:8" ht="94.5" customHeight="1">
      <c r="A799" s="8"/>
      <c r="B799" s="49" t="s">
        <v>184</v>
      </c>
      <c r="C799" s="2">
        <v>953</v>
      </c>
      <c r="D799" s="3" t="s">
        <v>9</v>
      </c>
      <c r="E799" s="3" t="s">
        <v>3</v>
      </c>
      <c r="F799" s="4" t="s">
        <v>133</v>
      </c>
      <c r="G799" s="3"/>
      <c r="H799" s="5">
        <f>SUM(H800+H802)</f>
        <v>78650.600000000006</v>
      </c>
    </row>
    <row r="800" spans="1:8" ht="93.75" customHeight="1">
      <c r="A800" s="8"/>
      <c r="B800" s="49" t="s">
        <v>441</v>
      </c>
      <c r="C800" s="2">
        <v>953</v>
      </c>
      <c r="D800" s="3" t="s">
        <v>9</v>
      </c>
      <c r="E800" s="3" t="s">
        <v>3</v>
      </c>
      <c r="F800" s="4" t="s">
        <v>523</v>
      </c>
      <c r="G800" s="3"/>
      <c r="H800" s="5">
        <f>SUM(H801)</f>
        <v>39325.300000000003</v>
      </c>
    </row>
    <row r="801" spans="1:8" ht="48.75" customHeight="1">
      <c r="A801" s="8"/>
      <c r="B801" s="63" t="s">
        <v>291</v>
      </c>
      <c r="C801" s="2">
        <v>953</v>
      </c>
      <c r="D801" s="3" t="s">
        <v>9</v>
      </c>
      <c r="E801" s="3" t="s">
        <v>3</v>
      </c>
      <c r="F801" s="4" t="s">
        <v>523</v>
      </c>
      <c r="G801" s="3" t="s">
        <v>128</v>
      </c>
      <c r="H801" s="5">
        <v>39325.300000000003</v>
      </c>
    </row>
    <row r="802" spans="1:8" ht="93.75" customHeight="1">
      <c r="A802" s="8"/>
      <c r="B802" s="63" t="s">
        <v>185</v>
      </c>
      <c r="C802" s="2">
        <v>953</v>
      </c>
      <c r="D802" s="3" t="s">
        <v>9</v>
      </c>
      <c r="E802" s="3" t="s">
        <v>3</v>
      </c>
      <c r="F802" s="4" t="s">
        <v>262</v>
      </c>
      <c r="G802" s="3"/>
      <c r="H802" s="5">
        <f t="shared" si="1"/>
        <v>39325.299999999996</v>
      </c>
    </row>
    <row r="803" spans="1:8" ht="29.25" customHeight="1">
      <c r="A803" s="8"/>
      <c r="B803" s="63" t="s">
        <v>291</v>
      </c>
      <c r="C803" s="2">
        <v>953</v>
      </c>
      <c r="D803" s="3" t="s">
        <v>9</v>
      </c>
      <c r="E803" s="3" t="s">
        <v>3</v>
      </c>
      <c r="F803" s="4" t="s">
        <v>262</v>
      </c>
      <c r="G803" s="3" t="s">
        <v>128</v>
      </c>
      <c r="H803" s="5">
        <f>77806.7-38481.4</f>
        <v>39325.299999999996</v>
      </c>
    </row>
    <row r="804" spans="1:8" ht="17.25" customHeight="1">
      <c r="A804" s="8"/>
      <c r="B804" s="63" t="s">
        <v>23</v>
      </c>
      <c r="C804" s="2">
        <v>953</v>
      </c>
      <c r="D804" s="3" t="s">
        <v>10</v>
      </c>
      <c r="E804" s="3"/>
      <c r="F804" s="4"/>
      <c r="G804" s="3"/>
      <c r="H804" s="5">
        <f>H805</f>
        <v>570</v>
      </c>
    </row>
    <row r="805" spans="1:8" ht="30.75" customHeight="1">
      <c r="A805" s="8"/>
      <c r="B805" s="63" t="s">
        <v>24</v>
      </c>
      <c r="C805" s="2">
        <v>953</v>
      </c>
      <c r="D805" s="3" t="s">
        <v>10</v>
      </c>
      <c r="E805" s="3" t="s">
        <v>10</v>
      </c>
      <c r="F805" s="4"/>
      <c r="G805" s="3"/>
      <c r="H805" s="5">
        <f>H806</f>
        <v>570</v>
      </c>
    </row>
    <row r="806" spans="1:8" ht="80.25" customHeight="1">
      <c r="A806" s="8"/>
      <c r="B806" s="63" t="s">
        <v>436</v>
      </c>
      <c r="C806" s="2">
        <v>953</v>
      </c>
      <c r="D806" s="3" t="s">
        <v>10</v>
      </c>
      <c r="E806" s="3" t="s">
        <v>10</v>
      </c>
      <c r="F806" s="4" t="s">
        <v>431</v>
      </c>
      <c r="G806" s="3"/>
      <c r="H806" s="5">
        <f>H810+H814+H807</f>
        <v>570</v>
      </c>
    </row>
    <row r="807" spans="1:8" ht="21.75" customHeight="1">
      <c r="A807" s="8"/>
      <c r="B807" s="63" t="s">
        <v>556</v>
      </c>
      <c r="C807" s="2">
        <v>953</v>
      </c>
      <c r="D807" s="3" t="s">
        <v>10</v>
      </c>
      <c r="E807" s="3" t="s">
        <v>10</v>
      </c>
      <c r="F807" s="4" t="s">
        <v>555</v>
      </c>
      <c r="G807" s="3"/>
      <c r="H807" s="5">
        <f>H808</f>
        <v>100</v>
      </c>
    </row>
    <row r="808" spans="1:8" ht="94.5" customHeight="1">
      <c r="A808" s="8"/>
      <c r="B808" s="63" t="s">
        <v>438</v>
      </c>
      <c r="C808" s="2">
        <v>953</v>
      </c>
      <c r="D808" s="3" t="s">
        <v>10</v>
      </c>
      <c r="E808" s="3" t="s">
        <v>10</v>
      </c>
      <c r="F808" s="4" t="s">
        <v>554</v>
      </c>
      <c r="G808" s="3"/>
      <c r="H808" s="5">
        <f>H809</f>
        <v>100</v>
      </c>
    </row>
    <row r="809" spans="1:8" ht="37.5" customHeight="1">
      <c r="A809" s="8"/>
      <c r="B809" s="49" t="s">
        <v>95</v>
      </c>
      <c r="C809" s="2">
        <v>953</v>
      </c>
      <c r="D809" s="3" t="s">
        <v>10</v>
      </c>
      <c r="E809" s="3" t="s">
        <v>10</v>
      </c>
      <c r="F809" s="4" t="s">
        <v>554</v>
      </c>
      <c r="G809" s="3" t="s">
        <v>96</v>
      </c>
      <c r="H809" s="5">
        <v>100</v>
      </c>
    </row>
    <row r="810" spans="1:8">
      <c r="A810" s="8"/>
      <c r="B810" s="63" t="s">
        <v>521</v>
      </c>
      <c r="C810" s="2">
        <v>953</v>
      </c>
      <c r="D810" s="3" t="s">
        <v>10</v>
      </c>
      <c r="E810" s="3" t="s">
        <v>10</v>
      </c>
      <c r="F810" s="4" t="s">
        <v>519</v>
      </c>
      <c r="G810" s="3"/>
      <c r="H810" s="5">
        <f>H811</f>
        <v>120</v>
      </c>
    </row>
    <row r="811" spans="1:8" ht="80.25" customHeight="1">
      <c r="A811" s="8"/>
      <c r="B811" s="63" t="s">
        <v>438</v>
      </c>
      <c r="C811" s="2">
        <v>953</v>
      </c>
      <c r="D811" s="3" t="s">
        <v>10</v>
      </c>
      <c r="E811" s="3" t="s">
        <v>10</v>
      </c>
      <c r="F811" s="4" t="s">
        <v>520</v>
      </c>
      <c r="G811" s="3"/>
      <c r="H811" s="5">
        <f>H813+H812</f>
        <v>120</v>
      </c>
    </row>
    <row r="812" spans="1:8" ht="80.25" customHeight="1">
      <c r="A812" s="8"/>
      <c r="B812" s="49" t="s">
        <v>90</v>
      </c>
      <c r="C812" s="2">
        <v>953</v>
      </c>
      <c r="D812" s="3" t="s">
        <v>10</v>
      </c>
      <c r="E812" s="3" t="s">
        <v>10</v>
      </c>
      <c r="F812" s="4" t="s">
        <v>520</v>
      </c>
      <c r="G812" s="3" t="s">
        <v>91</v>
      </c>
      <c r="H812" s="5">
        <v>4</v>
      </c>
    </row>
    <row r="813" spans="1:8" ht="31.5">
      <c r="A813" s="8"/>
      <c r="B813" s="49" t="s">
        <v>95</v>
      </c>
      <c r="C813" s="2">
        <v>953</v>
      </c>
      <c r="D813" s="3" t="s">
        <v>10</v>
      </c>
      <c r="E813" s="3" t="s">
        <v>10</v>
      </c>
      <c r="F813" s="4" t="s">
        <v>520</v>
      </c>
      <c r="G813" s="3" t="s">
        <v>96</v>
      </c>
      <c r="H813" s="5">
        <f>120-4</f>
        <v>116</v>
      </c>
    </row>
    <row r="814" spans="1:8" ht="49.5" customHeight="1">
      <c r="A814" s="8"/>
      <c r="B814" s="63" t="s">
        <v>437</v>
      </c>
      <c r="C814" s="2">
        <v>953</v>
      </c>
      <c r="D814" s="3" t="s">
        <v>10</v>
      </c>
      <c r="E814" s="3" t="s">
        <v>10</v>
      </c>
      <c r="F814" s="4" t="s">
        <v>432</v>
      </c>
      <c r="G814" s="3"/>
      <c r="H814" s="5">
        <f>H815</f>
        <v>350</v>
      </c>
    </row>
    <row r="815" spans="1:8" ht="97.5" customHeight="1">
      <c r="A815" s="8"/>
      <c r="B815" s="63" t="s">
        <v>438</v>
      </c>
      <c r="C815" s="2">
        <v>953</v>
      </c>
      <c r="D815" s="3" t="s">
        <v>10</v>
      </c>
      <c r="E815" s="3" t="s">
        <v>10</v>
      </c>
      <c r="F815" s="4" t="s">
        <v>433</v>
      </c>
      <c r="G815" s="3"/>
      <c r="H815" s="5">
        <f>H816</f>
        <v>350</v>
      </c>
    </row>
    <row r="816" spans="1:8" ht="33.75" customHeight="1">
      <c r="A816" s="8"/>
      <c r="B816" s="49" t="s">
        <v>95</v>
      </c>
      <c r="C816" s="2">
        <v>953</v>
      </c>
      <c r="D816" s="3" t="s">
        <v>10</v>
      </c>
      <c r="E816" s="3" t="s">
        <v>10</v>
      </c>
      <c r="F816" s="4" t="s">
        <v>433</v>
      </c>
      <c r="G816" s="3" t="s">
        <v>96</v>
      </c>
      <c r="H816" s="5">
        <f>300+50-50+50</f>
        <v>350</v>
      </c>
    </row>
    <row r="817" spans="1:8" ht="14.25" customHeight="1">
      <c r="A817" s="8"/>
      <c r="B817" s="49" t="s">
        <v>25</v>
      </c>
      <c r="C817" s="2">
        <v>953</v>
      </c>
      <c r="D817" s="8" t="s">
        <v>26</v>
      </c>
      <c r="E817" s="8"/>
      <c r="F817" s="2"/>
      <c r="G817" s="8"/>
      <c r="H817" s="5">
        <f>SUM(H818+H822+H834)</f>
        <v>37670.490000000005</v>
      </c>
    </row>
    <row r="818" spans="1:8" ht="31.5">
      <c r="A818" s="8"/>
      <c r="B818" s="49" t="s">
        <v>36</v>
      </c>
      <c r="C818" s="2">
        <v>953</v>
      </c>
      <c r="D818" s="8" t="s">
        <v>26</v>
      </c>
      <c r="E818" s="8" t="s">
        <v>7</v>
      </c>
      <c r="F818" s="2"/>
      <c r="G818" s="8"/>
      <c r="H818" s="5">
        <f>SUM(H819)</f>
        <v>5.2</v>
      </c>
    </row>
    <row r="819" spans="1:8" ht="94.5">
      <c r="A819" s="8"/>
      <c r="B819" s="49" t="s">
        <v>184</v>
      </c>
      <c r="C819" s="2">
        <v>953</v>
      </c>
      <c r="D819" s="8" t="s">
        <v>26</v>
      </c>
      <c r="E819" s="8" t="s">
        <v>7</v>
      </c>
      <c r="F819" s="2" t="s">
        <v>133</v>
      </c>
      <c r="G819" s="8"/>
      <c r="H819" s="5">
        <f>SUM(H820)</f>
        <v>5.2</v>
      </c>
    </row>
    <row r="820" spans="1:8" ht="186.75" customHeight="1">
      <c r="A820" s="8"/>
      <c r="B820" s="66" t="s">
        <v>186</v>
      </c>
      <c r="C820" s="2">
        <v>953</v>
      </c>
      <c r="D820" s="8" t="s">
        <v>26</v>
      </c>
      <c r="E820" s="8" t="s">
        <v>7</v>
      </c>
      <c r="F820" s="2" t="s">
        <v>263</v>
      </c>
      <c r="G820" s="8"/>
      <c r="H820" s="5">
        <f>SUM(H821)</f>
        <v>5.2</v>
      </c>
    </row>
    <row r="821" spans="1:8" ht="34.5" customHeight="1">
      <c r="A821" s="8"/>
      <c r="B821" s="51" t="s">
        <v>136</v>
      </c>
      <c r="C821" s="2">
        <v>953</v>
      </c>
      <c r="D821" s="8" t="s">
        <v>26</v>
      </c>
      <c r="E821" s="8" t="s">
        <v>7</v>
      </c>
      <c r="F821" s="2" t="s">
        <v>263</v>
      </c>
      <c r="G821" s="8" t="s">
        <v>137</v>
      </c>
      <c r="H821" s="5">
        <v>5.2</v>
      </c>
    </row>
    <row r="822" spans="1:8" ht="16.5" customHeight="1">
      <c r="A822" s="8"/>
      <c r="B822" s="49" t="s">
        <v>440</v>
      </c>
      <c r="C822" s="2">
        <v>953</v>
      </c>
      <c r="D822" s="8" t="s">
        <v>26</v>
      </c>
      <c r="E822" s="8" t="s">
        <v>8</v>
      </c>
      <c r="F822" s="2"/>
      <c r="G822" s="8"/>
      <c r="H822" s="5">
        <f>H823</f>
        <v>30904.49</v>
      </c>
    </row>
    <row r="823" spans="1:8" ht="92.25" customHeight="1">
      <c r="A823" s="8"/>
      <c r="B823" s="49" t="s">
        <v>184</v>
      </c>
      <c r="C823" s="2">
        <v>953</v>
      </c>
      <c r="D823" s="8" t="s">
        <v>26</v>
      </c>
      <c r="E823" s="8" t="s">
        <v>8</v>
      </c>
      <c r="F823" s="2" t="s">
        <v>133</v>
      </c>
      <c r="G823" s="8"/>
      <c r="H823" s="5">
        <f>SUM(H824+H826+H828+H830+H832)</f>
        <v>30904.49</v>
      </c>
    </row>
    <row r="824" spans="1:8" ht="159" customHeight="1">
      <c r="A824" s="8"/>
      <c r="B824" s="64" t="s">
        <v>187</v>
      </c>
      <c r="C824" s="2">
        <v>953</v>
      </c>
      <c r="D824" s="8" t="s">
        <v>26</v>
      </c>
      <c r="E824" s="8" t="s">
        <v>8</v>
      </c>
      <c r="F824" s="2" t="s">
        <v>264</v>
      </c>
      <c r="G824" s="8"/>
      <c r="H824" s="5">
        <f>SUM(H825)</f>
        <v>21445.3</v>
      </c>
    </row>
    <row r="825" spans="1:8" ht="30.75" customHeight="1">
      <c r="A825" s="8"/>
      <c r="B825" s="49" t="s">
        <v>136</v>
      </c>
      <c r="C825" s="2">
        <v>953</v>
      </c>
      <c r="D825" s="8" t="s">
        <v>26</v>
      </c>
      <c r="E825" s="8" t="s">
        <v>8</v>
      </c>
      <c r="F825" s="2" t="s">
        <v>264</v>
      </c>
      <c r="G825" s="8" t="s">
        <v>137</v>
      </c>
      <c r="H825" s="5">
        <f>22530-1026.8-350+292.1</f>
        <v>21445.3</v>
      </c>
    </row>
    <row r="826" spans="1:8" ht="110.25" customHeight="1">
      <c r="A826" s="8"/>
      <c r="B826" s="51" t="s">
        <v>188</v>
      </c>
      <c r="C826" s="2">
        <v>953</v>
      </c>
      <c r="D826" s="8" t="s">
        <v>26</v>
      </c>
      <c r="E826" s="8" t="s">
        <v>8</v>
      </c>
      <c r="F826" s="2" t="s">
        <v>265</v>
      </c>
      <c r="G826" s="8"/>
      <c r="H826" s="5">
        <f>SUM(H827)</f>
        <v>8680.7000000000007</v>
      </c>
    </row>
    <row r="827" spans="1:8" ht="33.75" customHeight="1">
      <c r="A827" s="8"/>
      <c r="B827" s="49" t="s">
        <v>136</v>
      </c>
      <c r="C827" s="2">
        <v>953</v>
      </c>
      <c r="D827" s="8" t="s">
        <v>26</v>
      </c>
      <c r="E827" s="8" t="s">
        <v>8</v>
      </c>
      <c r="F827" s="2" t="s">
        <v>265</v>
      </c>
      <c r="G827" s="8" t="s">
        <v>137</v>
      </c>
      <c r="H827" s="5">
        <f>7362.5-258.8-1000+2577</f>
        <v>8680.7000000000007</v>
      </c>
    </row>
    <row r="828" spans="1:8" ht="235.5" customHeight="1">
      <c r="A828" s="8"/>
      <c r="B828" s="64" t="s">
        <v>189</v>
      </c>
      <c r="C828" s="2">
        <v>953</v>
      </c>
      <c r="D828" s="8" t="s">
        <v>26</v>
      </c>
      <c r="E828" s="8" t="s">
        <v>8</v>
      </c>
      <c r="F828" s="2" t="s">
        <v>266</v>
      </c>
      <c r="G828" s="8"/>
      <c r="H828" s="5">
        <f>SUM(H829)</f>
        <v>112.29000000000002</v>
      </c>
    </row>
    <row r="829" spans="1:8" ht="15" customHeight="1">
      <c r="A829" s="8"/>
      <c r="B829" s="49" t="s">
        <v>136</v>
      </c>
      <c r="C829" s="2">
        <v>953</v>
      </c>
      <c r="D829" s="8" t="s">
        <v>26</v>
      </c>
      <c r="E829" s="8" t="s">
        <v>8</v>
      </c>
      <c r="F829" s="2" t="s">
        <v>266</v>
      </c>
      <c r="G829" s="8" t="s">
        <v>137</v>
      </c>
      <c r="H829" s="5">
        <f>220.8-8.51-100</f>
        <v>112.29000000000002</v>
      </c>
    </row>
    <row r="830" spans="1:8" ht="111" customHeight="1">
      <c r="A830" s="8"/>
      <c r="B830" s="51" t="s">
        <v>190</v>
      </c>
      <c r="C830" s="2">
        <v>953</v>
      </c>
      <c r="D830" s="8" t="s">
        <v>26</v>
      </c>
      <c r="E830" s="8" t="s">
        <v>8</v>
      </c>
      <c r="F830" s="2" t="s">
        <v>267</v>
      </c>
      <c r="G830" s="8"/>
      <c r="H830" s="5">
        <f>SUM(H831)</f>
        <v>168</v>
      </c>
    </row>
    <row r="831" spans="1:8" ht="16.5" customHeight="1">
      <c r="A831" s="8"/>
      <c r="B831" s="49" t="s">
        <v>136</v>
      </c>
      <c r="C831" s="2">
        <v>953</v>
      </c>
      <c r="D831" s="8" t="s">
        <v>26</v>
      </c>
      <c r="E831" s="8" t="s">
        <v>8</v>
      </c>
      <c r="F831" s="2" t="s">
        <v>267</v>
      </c>
      <c r="G831" s="8" t="s">
        <v>137</v>
      </c>
      <c r="H831" s="5">
        <f>368-200</f>
        <v>168</v>
      </c>
    </row>
    <row r="832" spans="1:8" ht="141.75" customHeight="1">
      <c r="A832" s="8"/>
      <c r="B832" s="51" t="s">
        <v>191</v>
      </c>
      <c r="C832" s="2">
        <v>953</v>
      </c>
      <c r="D832" s="8" t="s">
        <v>26</v>
      </c>
      <c r="E832" s="8" t="s">
        <v>8</v>
      </c>
      <c r="F832" s="2" t="s">
        <v>268</v>
      </c>
      <c r="G832" s="8"/>
      <c r="H832" s="5">
        <f>SUM(H833)</f>
        <v>498.2</v>
      </c>
    </row>
    <row r="833" spans="1:8" ht="30" customHeight="1">
      <c r="A833" s="8"/>
      <c r="B833" s="49" t="s">
        <v>136</v>
      </c>
      <c r="C833" s="2">
        <v>953</v>
      </c>
      <c r="D833" s="8" t="s">
        <v>26</v>
      </c>
      <c r="E833" s="8" t="s">
        <v>8</v>
      </c>
      <c r="F833" s="2" t="s">
        <v>268</v>
      </c>
      <c r="G833" s="8" t="s">
        <v>137</v>
      </c>
      <c r="H833" s="5">
        <f>400.4+70+150-122.2</f>
        <v>498.2</v>
      </c>
    </row>
    <row r="834" spans="1:8" ht="31.5">
      <c r="A834" s="8"/>
      <c r="B834" s="49" t="s">
        <v>192</v>
      </c>
      <c r="C834" s="2">
        <v>953</v>
      </c>
      <c r="D834" s="8" t="s">
        <v>26</v>
      </c>
      <c r="E834" s="8" t="s">
        <v>38</v>
      </c>
      <c r="F834" s="2"/>
      <c r="G834" s="8"/>
      <c r="H834" s="5">
        <f>H835</f>
        <v>6760.8</v>
      </c>
    </row>
    <row r="835" spans="1:8" ht="94.5">
      <c r="A835" s="8"/>
      <c r="B835" s="49" t="s">
        <v>184</v>
      </c>
      <c r="C835" s="2">
        <v>953</v>
      </c>
      <c r="D835" s="8" t="s">
        <v>26</v>
      </c>
      <c r="E835" s="8" t="s">
        <v>38</v>
      </c>
      <c r="F835" s="3" t="s">
        <v>133</v>
      </c>
      <c r="G835" s="8"/>
      <c r="H835" s="5">
        <f>SUM(H836+H839+H843+H846)</f>
        <v>6760.8</v>
      </c>
    </row>
    <row r="836" spans="1:8" ht="63">
      <c r="A836" s="8"/>
      <c r="B836" s="51" t="s">
        <v>193</v>
      </c>
      <c r="C836" s="2">
        <v>953</v>
      </c>
      <c r="D836" s="8" t="s">
        <v>26</v>
      </c>
      <c r="E836" s="8" t="s">
        <v>38</v>
      </c>
      <c r="F836" s="3" t="s">
        <v>269</v>
      </c>
      <c r="G836" s="3"/>
      <c r="H836" s="5">
        <f>SUM(H837:H838)</f>
        <v>506.2</v>
      </c>
    </row>
    <row r="837" spans="1:8" ht="78" customHeight="1">
      <c r="A837" s="8"/>
      <c r="B837" s="49" t="s">
        <v>90</v>
      </c>
      <c r="C837" s="2">
        <v>953</v>
      </c>
      <c r="D837" s="8" t="s">
        <v>26</v>
      </c>
      <c r="E837" s="8" t="s">
        <v>38</v>
      </c>
      <c r="F837" s="3" t="s">
        <v>269</v>
      </c>
      <c r="G837" s="3" t="s">
        <v>91</v>
      </c>
      <c r="H837" s="5">
        <v>483.4</v>
      </c>
    </row>
    <row r="838" spans="1:8" ht="29.25" customHeight="1">
      <c r="A838" s="8"/>
      <c r="B838" s="49" t="s">
        <v>95</v>
      </c>
      <c r="C838" s="2">
        <v>953</v>
      </c>
      <c r="D838" s="8" t="s">
        <v>26</v>
      </c>
      <c r="E838" s="8" t="s">
        <v>38</v>
      </c>
      <c r="F838" s="3" t="s">
        <v>269</v>
      </c>
      <c r="G838" s="3" t="s">
        <v>96</v>
      </c>
      <c r="H838" s="5">
        <v>22.8</v>
      </c>
    </row>
    <row r="839" spans="1:8" ht="96" customHeight="1">
      <c r="A839" s="8"/>
      <c r="B839" s="51" t="s">
        <v>194</v>
      </c>
      <c r="C839" s="2">
        <v>953</v>
      </c>
      <c r="D839" s="8" t="s">
        <v>26</v>
      </c>
      <c r="E839" s="8" t="s">
        <v>38</v>
      </c>
      <c r="F839" s="4" t="s">
        <v>270</v>
      </c>
      <c r="G839" s="3"/>
      <c r="H839" s="5">
        <f>SUM(H840:H842)</f>
        <v>5666</v>
      </c>
    </row>
    <row r="840" spans="1:8" ht="77.25" customHeight="1">
      <c r="A840" s="8"/>
      <c r="B840" s="49" t="s">
        <v>90</v>
      </c>
      <c r="C840" s="2">
        <v>953</v>
      </c>
      <c r="D840" s="8" t="s">
        <v>26</v>
      </c>
      <c r="E840" s="8" t="s">
        <v>38</v>
      </c>
      <c r="F840" s="4" t="s">
        <v>270</v>
      </c>
      <c r="G840" s="3" t="s">
        <v>91</v>
      </c>
      <c r="H840" s="5">
        <v>5570.6</v>
      </c>
    </row>
    <row r="841" spans="1:8" ht="31.5">
      <c r="A841" s="8"/>
      <c r="B841" s="49" t="s">
        <v>95</v>
      </c>
      <c r="C841" s="2">
        <v>953</v>
      </c>
      <c r="D841" s="8" t="s">
        <v>26</v>
      </c>
      <c r="E841" s="8" t="s">
        <v>38</v>
      </c>
      <c r="F841" s="4" t="s">
        <v>270</v>
      </c>
      <c r="G841" s="3" t="s">
        <v>96</v>
      </c>
      <c r="H841" s="5">
        <v>95.4</v>
      </c>
    </row>
    <row r="842" spans="1:8" ht="17.25" customHeight="1">
      <c r="A842" s="8"/>
      <c r="B842" s="49" t="s">
        <v>101</v>
      </c>
      <c r="C842" s="2">
        <v>953</v>
      </c>
      <c r="D842" s="8" t="s">
        <v>26</v>
      </c>
      <c r="E842" s="8" t="s">
        <v>38</v>
      </c>
      <c r="F842" s="4" t="s">
        <v>270</v>
      </c>
      <c r="G842" s="3" t="s">
        <v>102</v>
      </c>
      <c r="H842" s="5"/>
    </row>
    <row r="843" spans="1:8" ht="336" customHeight="1">
      <c r="A843" s="8"/>
      <c r="B843" s="49" t="s">
        <v>443</v>
      </c>
      <c r="C843" s="2">
        <v>953</v>
      </c>
      <c r="D843" s="8" t="s">
        <v>26</v>
      </c>
      <c r="E843" s="8" t="s">
        <v>38</v>
      </c>
      <c r="F843" s="4" t="s">
        <v>442</v>
      </c>
      <c r="G843" s="3"/>
      <c r="H843" s="5">
        <f>SUM(H844+H845)</f>
        <v>239.8</v>
      </c>
    </row>
    <row r="844" spans="1:8" ht="78.75">
      <c r="A844" s="8"/>
      <c r="B844" s="49" t="s">
        <v>90</v>
      </c>
      <c r="C844" s="2">
        <v>953</v>
      </c>
      <c r="D844" s="8" t="s">
        <v>26</v>
      </c>
      <c r="E844" s="8" t="s">
        <v>38</v>
      </c>
      <c r="F844" s="4" t="s">
        <v>442</v>
      </c>
      <c r="G844" s="3" t="s">
        <v>91</v>
      </c>
      <c r="H844" s="5">
        <v>225.8</v>
      </c>
    </row>
    <row r="845" spans="1:8" ht="33" customHeight="1">
      <c r="A845" s="8"/>
      <c r="B845" s="49" t="s">
        <v>95</v>
      </c>
      <c r="C845" s="2">
        <v>953</v>
      </c>
      <c r="D845" s="8" t="s">
        <v>26</v>
      </c>
      <c r="E845" s="8" t="s">
        <v>38</v>
      </c>
      <c r="F845" s="4" t="s">
        <v>442</v>
      </c>
      <c r="G845" s="3" t="s">
        <v>96</v>
      </c>
      <c r="H845" s="5">
        <f>239.8-225.8</f>
        <v>14</v>
      </c>
    </row>
    <row r="846" spans="1:8" ht="92.25" customHeight="1">
      <c r="A846" s="8"/>
      <c r="B846" s="51" t="s">
        <v>194</v>
      </c>
      <c r="C846" s="2">
        <v>953</v>
      </c>
      <c r="D846" s="8" t="s">
        <v>26</v>
      </c>
      <c r="E846" s="8" t="s">
        <v>38</v>
      </c>
      <c r="F846" s="4" t="s">
        <v>271</v>
      </c>
      <c r="G846" s="3"/>
      <c r="H846" s="5">
        <f>SUM(H847:H849)</f>
        <v>348.8</v>
      </c>
    </row>
    <row r="847" spans="1:8" ht="77.25" customHeight="1">
      <c r="A847" s="8"/>
      <c r="B847" s="49" t="s">
        <v>90</v>
      </c>
      <c r="C847" s="2">
        <v>953</v>
      </c>
      <c r="D847" s="8" t="s">
        <v>26</v>
      </c>
      <c r="E847" s="8" t="s">
        <v>38</v>
      </c>
      <c r="F847" s="4" t="s">
        <v>271</v>
      </c>
      <c r="G847" s="3" t="s">
        <v>91</v>
      </c>
      <c r="H847" s="5"/>
    </row>
    <row r="848" spans="1:8" ht="31.5">
      <c r="A848" s="8"/>
      <c r="B848" s="49" t="s">
        <v>95</v>
      </c>
      <c r="C848" s="2">
        <v>953</v>
      </c>
      <c r="D848" s="8" t="s">
        <v>26</v>
      </c>
      <c r="E848" s="8" t="s">
        <v>38</v>
      </c>
      <c r="F848" s="4" t="s">
        <v>271</v>
      </c>
      <c r="G848" s="3" t="s">
        <v>96</v>
      </c>
      <c r="H848" s="5">
        <v>278.8</v>
      </c>
    </row>
    <row r="849" spans="1:8">
      <c r="A849" s="8"/>
      <c r="B849" s="49" t="s">
        <v>101</v>
      </c>
      <c r="C849" s="2">
        <v>953</v>
      </c>
      <c r="D849" s="8" t="s">
        <v>26</v>
      </c>
      <c r="E849" s="8" t="s">
        <v>38</v>
      </c>
      <c r="F849" s="4" t="s">
        <v>271</v>
      </c>
      <c r="G849" s="3" t="s">
        <v>102</v>
      </c>
      <c r="H849" s="5">
        <f>15.7+54.3</f>
        <v>70</v>
      </c>
    </row>
    <row r="850" spans="1:8">
      <c r="A850" s="37"/>
      <c r="B850" s="70"/>
      <c r="C850" s="36"/>
      <c r="D850" s="37"/>
      <c r="E850" s="37"/>
      <c r="F850" s="36"/>
      <c r="G850" s="37"/>
      <c r="H850" s="71" t="s">
        <v>467</v>
      </c>
    </row>
    <row r="851" spans="1:8">
      <c r="A851" s="37"/>
      <c r="B851" s="70"/>
      <c r="C851" s="36"/>
      <c r="D851" s="37"/>
      <c r="E851" s="37"/>
      <c r="F851" s="36"/>
      <c r="G851" s="37"/>
      <c r="H851" s="69"/>
    </row>
    <row r="852" spans="1:8" ht="18.75">
      <c r="A852" s="37"/>
      <c r="B852" s="78"/>
      <c r="C852" s="78"/>
      <c r="D852" s="78"/>
      <c r="E852" s="78"/>
      <c r="F852" s="78"/>
      <c r="G852" s="78"/>
      <c r="H852" s="33"/>
    </row>
    <row r="853" spans="1:8" ht="18.75">
      <c r="A853" s="37"/>
      <c r="B853" s="78"/>
      <c r="C853" s="78"/>
      <c r="D853" s="78"/>
      <c r="E853" s="78"/>
      <c r="F853" s="78"/>
      <c r="G853" s="78"/>
      <c r="H853" s="78"/>
    </row>
    <row r="854" spans="1:8" ht="18.75">
      <c r="A854" s="80" t="s">
        <v>557</v>
      </c>
      <c r="B854" s="80"/>
      <c r="C854" s="80"/>
      <c r="D854" s="34"/>
      <c r="E854" s="34"/>
      <c r="F854" s="34"/>
      <c r="G854" s="33"/>
      <c r="H854" s="33"/>
    </row>
    <row r="855" spans="1:8" ht="18.75">
      <c r="A855" s="80" t="s">
        <v>331</v>
      </c>
      <c r="B855" s="80"/>
    </row>
    <row r="856" spans="1:8" ht="18.75">
      <c r="A856" s="80" t="s">
        <v>332</v>
      </c>
      <c r="B856" s="80"/>
      <c r="G856" s="81" t="s">
        <v>558</v>
      </c>
      <c r="H856" s="81"/>
    </row>
    <row r="863" spans="1:8" ht="78.75" customHeight="1"/>
    <row r="871" spans="1:256" ht="16.5" customHeight="1"/>
    <row r="872" spans="1:256" ht="21.75" customHeight="1"/>
    <row r="873" spans="1:256" ht="15" customHeight="1"/>
    <row r="874" spans="1:256" ht="15" customHeight="1"/>
    <row r="875" spans="1:256" ht="15" customHeight="1"/>
    <row r="876" spans="1:256" s="33" customFormat="1" ht="20.25" customHeight="1">
      <c r="A876" s="17"/>
      <c r="B876" s="48"/>
      <c r="C876" s="27"/>
      <c r="D876" s="28"/>
      <c r="E876" s="28"/>
      <c r="F876" s="27"/>
      <c r="G876" s="28"/>
      <c r="H876" s="29"/>
      <c r="I876" s="34"/>
      <c r="J876" s="34"/>
      <c r="K876" s="34"/>
      <c r="L876" s="34"/>
      <c r="M876" s="34"/>
      <c r="N876" s="34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  <c r="AA876" s="80"/>
      <c r="AB876" s="80"/>
      <c r="AC876" s="80"/>
      <c r="AD876" s="80"/>
      <c r="AE876" s="80"/>
      <c r="AF876" s="80"/>
      <c r="AG876" s="80"/>
      <c r="AH876" s="80"/>
      <c r="AI876" s="80"/>
      <c r="AJ876" s="80"/>
      <c r="AK876" s="80"/>
      <c r="AL876" s="80"/>
      <c r="AM876" s="80"/>
      <c r="AN876" s="80"/>
      <c r="AO876" s="80"/>
      <c r="AP876" s="80"/>
      <c r="AQ876" s="80"/>
      <c r="AR876" s="80"/>
      <c r="AS876" s="80"/>
      <c r="AT876" s="80"/>
      <c r="AU876" s="80"/>
      <c r="AV876" s="80"/>
      <c r="AW876" s="80"/>
      <c r="AX876" s="80"/>
      <c r="AY876" s="80"/>
      <c r="AZ876" s="80"/>
      <c r="BA876" s="80"/>
      <c r="BB876" s="80"/>
      <c r="BC876" s="80"/>
      <c r="BD876" s="80"/>
      <c r="BE876" s="80"/>
      <c r="BF876" s="80"/>
      <c r="BG876" s="80"/>
      <c r="BH876" s="80"/>
      <c r="BI876" s="80"/>
      <c r="BJ876" s="80"/>
      <c r="BK876" s="80"/>
      <c r="BL876" s="80"/>
      <c r="BM876" s="80"/>
      <c r="BN876" s="80"/>
      <c r="BO876" s="80"/>
      <c r="BP876" s="80"/>
      <c r="BQ876" s="80"/>
      <c r="BR876" s="80"/>
      <c r="BS876" s="80"/>
      <c r="BT876" s="80"/>
      <c r="BU876" s="80"/>
      <c r="BV876" s="80"/>
      <c r="BW876" s="80"/>
      <c r="BX876" s="80"/>
      <c r="BY876" s="80"/>
      <c r="BZ876" s="80"/>
      <c r="CA876" s="80"/>
      <c r="CB876" s="80"/>
      <c r="CC876" s="80"/>
      <c r="CD876" s="80"/>
      <c r="CE876" s="80"/>
      <c r="CF876" s="80"/>
      <c r="CG876" s="80"/>
      <c r="CH876" s="80"/>
      <c r="CI876" s="80"/>
      <c r="CJ876" s="80"/>
      <c r="CK876" s="80"/>
      <c r="CL876" s="80"/>
      <c r="CM876" s="80"/>
      <c r="CN876" s="80"/>
      <c r="CO876" s="80"/>
      <c r="CP876" s="80"/>
      <c r="CQ876" s="80"/>
      <c r="CR876" s="80"/>
      <c r="CS876" s="80"/>
      <c r="CT876" s="80"/>
      <c r="CU876" s="80"/>
      <c r="CV876" s="80"/>
      <c r="CW876" s="80"/>
      <c r="CX876" s="80"/>
      <c r="CY876" s="80"/>
      <c r="CZ876" s="80"/>
      <c r="DA876" s="80"/>
      <c r="DB876" s="80"/>
      <c r="DC876" s="80"/>
      <c r="DD876" s="80"/>
      <c r="DE876" s="80"/>
      <c r="DF876" s="80"/>
      <c r="DG876" s="80"/>
      <c r="DH876" s="80"/>
      <c r="DI876" s="80"/>
      <c r="DJ876" s="80"/>
      <c r="DK876" s="80"/>
      <c r="DL876" s="80"/>
      <c r="DM876" s="80"/>
      <c r="DN876" s="80"/>
      <c r="DO876" s="80"/>
      <c r="DP876" s="80"/>
      <c r="DQ876" s="80"/>
      <c r="DR876" s="80"/>
      <c r="DS876" s="80"/>
      <c r="DT876" s="80"/>
      <c r="DU876" s="80"/>
      <c r="DV876" s="80"/>
      <c r="DW876" s="80"/>
      <c r="DX876" s="80"/>
      <c r="DY876" s="80"/>
      <c r="DZ876" s="80"/>
      <c r="EA876" s="80"/>
      <c r="EB876" s="80"/>
      <c r="EC876" s="80"/>
      <c r="ED876" s="80"/>
      <c r="EE876" s="80"/>
      <c r="EF876" s="80"/>
      <c r="EG876" s="80"/>
      <c r="EH876" s="80"/>
      <c r="EI876" s="80"/>
      <c r="EJ876" s="80"/>
      <c r="EK876" s="80"/>
      <c r="EL876" s="80"/>
      <c r="EM876" s="80"/>
      <c r="EN876" s="80"/>
      <c r="EO876" s="80"/>
      <c r="EP876" s="80"/>
      <c r="EQ876" s="80"/>
      <c r="ER876" s="80"/>
      <c r="ES876" s="80"/>
      <c r="ET876" s="80"/>
      <c r="EU876" s="80"/>
      <c r="EV876" s="80"/>
      <c r="EW876" s="80"/>
      <c r="EX876" s="80"/>
      <c r="EY876" s="80"/>
      <c r="EZ876" s="80"/>
      <c r="FA876" s="80"/>
      <c r="FB876" s="80"/>
      <c r="FC876" s="80"/>
      <c r="FD876" s="80"/>
      <c r="FE876" s="80"/>
      <c r="FF876" s="80"/>
      <c r="FG876" s="80"/>
      <c r="FH876" s="80"/>
      <c r="FI876" s="80"/>
      <c r="FJ876" s="80"/>
      <c r="FK876" s="80"/>
      <c r="FL876" s="80"/>
      <c r="FM876" s="80"/>
      <c r="FN876" s="80"/>
      <c r="FO876" s="80"/>
      <c r="FP876" s="80"/>
      <c r="FQ876" s="80"/>
      <c r="FR876" s="80"/>
      <c r="FS876" s="80"/>
      <c r="FT876" s="80"/>
      <c r="FU876" s="80"/>
      <c r="FV876" s="80"/>
      <c r="FW876" s="80"/>
      <c r="FX876" s="80"/>
      <c r="FY876" s="80"/>
      <c r="FZ876" s="80"/>
      <c r="GA876" s="80"/>
      <c r="GB876" s="80"/>
      <c r="GC876" s="80"/>
      <c r="GD876" s="80"/>
      <c r="GE876" s="80"/>
      <c r="GF876" s="80"/>
      <c r="GG876" s="80"/>
      <c r="GH876" s="80"/>
      <c r="GI876" s="80"/>
      <c r="GJ876" s="80"/>
      <c r="GK876" s="80"/>
      <c r="GL876" s="80"/>
      <c r="GM876" s="80"/>
      <c r="GN876" s="80"/>
      <c r="GO876" s="80"/>
      <c r="GP876" s="80"/>
      <c r="GQ876" s="80"/>
      <c r="GR876" s="80"/>
      <c r="GS876" s="80"/>
      <c r="GT876" s="80"/>
      <c r="GU876" s="80"/>
      <c r="GV876" s="80"/>
      <c r="GW876" s="80"/>
      <c r="GX876" s="80"/>
      <c r="GY876" s="80"/>
      <c r="GZ876" s="80"/>
      <c r="HA876" s="80"/>
      <c r="HB876" s="80"/>
      <c r="HC876" s="80"/>
      <c r="HD876" s="80"/>
      <c r="HE876" s="80"/>
      <c r="HF876" s="80"/>
      <c r="HG876" s="80"/>
      <c r="HH876" s="80"/>
      <c r="HI876" s="80"/>
      <c r="HJ876" s="80"/>
      <c r="HK876" s="80"/>
      <c r="HL876" s="80"/>
      <c r="HM876" s="80"/>
      <c r="HN876" s="80"/>
      <c r="HO876" s="80"/>
      <c r="HP876" s="80"/>
      <c r="HQ876" s="80"/>
      <c r="HR876" s="80"/>
      <c r="HS876" s="80"/>
      <c r="HT876" s="80"/>
      <c r="HU876" s="80"/>
      <c r="HV876" s="80"/>
      <c r="HW876" s="80"/>
      <c r="HX876" s="80"/>
      <c r="HY876" s="80"/>
      <c r="HZ876" s="80"/>
      <c r="IA876" s="80"/>
      <c r="IB876" s="80"/>
      <c r="IC876" s="80"/>
      <c r="ID876" s="80"/>
      <c r="IE876" s="80"/>
      <c r="IF876" s="80"/>
      <c r="IG876" s="80"/>
      <c r="IH876" s="80"/>
      <c r="II876" s="80"/>
      <c r="IJ876" s="80"/>
      <c r="IK876" s="80"/>
      <c r="IL876" s="80"/>
      <c r="IM876" s="80"/>
      <c r="IN876" s="80"/>
      <c r="IO876" s="80"/>
      <c r="IP876" s="80"/>
      <c r="IQ876" s="80"/>
      <c r="IR876" s="80"/>
      <c r="IS876" s="80"/>
      <c r="IT876" s="80"/>
      <c r="IU876" s="80"/>
      <c r="IV876" s="80"/>
    </row>
    <row r="877" spans="1:256" s="33" customFormat="1" ht="17.25" customHeight="1">
      <c r="A877" s="17"/>
      <c r="B877" s="48"/>
      <c r="C877" s="27"/>
      <c r="D877" s="28"/>
      <c r="E877" s="28"/>
      <c r="F877" s="27"/>
      <c r="G877" s="28"/>
      <c r="H877" s="29"/>
      <c r="I877" s="78"/>
      <c r="J877" s="78"/>
      <c r="K877" s="78"/>
      <c r="L877" s="78"/>
      <c r="M877" s="78"/>
      <c r="N877" s="78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  <c r="AA877" s="80"/>
      <c r="AB877" s="80"/>
      <c r="AC877" s="80"/>
      <c r="AD877" s="80"/>
      <c r="AE877" s="80"/>
      <c r="AF877" s="80"/>
      <c r="AG877" s="80"/>
      <c r="AH877" s="80"/>
      <c r="AI877" s="80"/>
      <c r="AJ877" s="80"/>
      <c r="AK877" s="80"/>
      <c r="AL877" s="80"/>
      <c r="AM877" s="80"/>
      <c r="AN877" s="80"/>
      <c r="AO877" s="80"/>
      <c r="AP877" s="80"/>
      <c r="AQ877" s="80"/>
      <c r="AR877" s="80"/>
      <c r="AS877" s="80"/>
      <c r="AT877" s="80"/>
      <c r="AU877" s="80"/>
      <c r="AV877" s="80"/>
      <c r="AW877" s="80"/>
      <c r="AX877" s="80"/>
      <c r="AY877" s="80"/>
      <c r="AZ877" s="80"/>
      <c r="BA877" s="80"/>
      <c r="BB877" s="80"/>
      <c r="BC877" s="80"/>
      <c r="BD877" s="80"/>
      <c r="BE877" s="80"/>
      <c r="BF877" s="80"/>
      <c r="BG877" s="80"/>
      <c r="BH877" s="80"/>
      <c r="BI877" s="80"/>
      <c r="BJ877" s="80"/>
      <c r="BK877" s="80"/>
      <c r="BL877" s="80"/>
      <c r="BM877" s="80"/>
      <c r="BN877" s="80"/>
      <c r="BO877" s="80"/>
      <c r="BP877" s="80"/>
      <c r="BQ877" s="80"/>
      <c r="BR877" s="80"/>
      <c r="BS877" s="80"/>
      <c r="BT877" s="80"/>
      <c r="BU877" s="80"/>
      <c r="BV877" s="80"/>
      <c r="BW877" s="80"/>
      <c r="BX877" s="80"/>
      <c r="BY877" s="80"/>
      <c r="BZ877" s="80"/>
      <c r="CA877" s="80"/>
      <c r="CB877" s="80"/>
      <c r="CC877" s="80"/>
      <c r="CD877" s="80"/>
      <c r="CE877" s="80"/>
      <c r="CF877" s="80"/>
      <c r="CG877" s="80"/>
      <c r="CH877" s="80"/>
      <c r="CI877" s="80"/>
      <c r="CJ877" s="80"/>
      <c r="CK877" s="80"/>
      <c r="CL877" s="80"/>
      <c r="CM877" s="80"/>
      <c r="CN877" s="80"/>
      <c r="CO877" s="80"/>
      <c r="CP877" s="80"/>
      <c r="CQ877" s="80"/>
      <c r="CR877" s="80"/>
      <c r="CS877" s="80"/>
      <c r="CT877" s="80"/>
      <c r="CU877" s="80"/>
      <c r="CV877" s="80"/>
      <c r="CW877" s="80"/>
      <c r="CX877" s="80"/>
      <c r="CY877" s="80"/>
      <c r="CZ877" s="80"/>
      <c r="DA877" s="80"/>
      <c r="DB877" s="80"/>
      <c r="DC877" s="80"/>
      <c r="DD877" s="80"/>
      <c r="DE877" s="80"/>
      <c r="DF877" s="80"/>
      <c r="DG877" s="80"/>
      <c r="DH877" s="80"/>
      <c r="DI877" s="80"/>
      <c r="DJ877" s="80"/>
      <c r="DK877" s="80"/>
      <c r="DL877" s="80"/>
      <c r="DM877" s="80"/>
      <c r="DN877" s="80"/>
      <c r="DO877" s="80"/>
      <c r="DP877" s="80"/>
      <c r="DQ877" s="80"/>
      <c r="DR877" s="80"/>
      <c r="DS877" s="80"/>
      <c r="DT877" s="80"/>
      <c r="DU877" s="80"/>
      <c r="DV877" s="80"/>
      <c r="DW877" s="80"/>
      <c r="DX877" s="80"/>
      <c r="DY877" s="80"/>
      <c r="DZ877" s="80"/>
      <c r="EA877" s="80"/>
      <c r="EB877" s="80"/>
      <c r="EC877" s="80"/>
      <c r="ED877" s="80"/>
      <c r="EE877" s="80"/>
      <c r="EF877" s="80"/>
      <c r="EG877" s="80"/>
      <c r="EH877" s="80"/>
      <c r="EI877" s="80"/>
      <c r="EJ877" s="80"/>
      <c r="EK877" s="80"/>
      <c r="EL877" s="80"/>
      <c r="EM877" s="80"/>
      <c r="EN877" s="80"/>
      <c r="EO877" s="80"/>
      <c r="EP877" s="80"/>
      <c r="EQ877" s="80"/>
      <c r="ER877" s="80"/>
      <c r="ES877" s="80"/>
      <c r="ET877" s="80"/>
      <c r="EU877" s="80"/>
      <c r="EV877" s="80"/>
      <c r="EW877" s="80"/>
      <c r="EX877" s="80"/>
      <c r="EY877" s="80"/>
      <c r="EZ877" s="80"/>
      <c r="FA877" s="80"/>
      <c r="FB877" s="80"/>
      <c r="FC877" s="80"/>
      <c r="FD877" s="80"/>
      <c r="FE877" s="80"/>
      <c r="FF877" s="80"/>
      <c r="FG877" s="80"/>
      <c r="FH877" s="80"/>
      <c r="FI877" s="80"/>
      <c r="FJ877" s="80"/>
      <c r="FK877" s="80"/>
      <c r="FL877" s="80"/>
      <c r="FM877" s="80"/>
      <c r="FN877" s="80"/>
      <c r="FO877" s="80"/>
      <c r="FP877" s="80"/>
      <c r="FQ877" s="80"/>
      <c r="FR877" s="80"/>
      <c r="FS877" s="80"/>
      <c r="FT877" s="80"/>
      <c r="FU877" s="80"/>
      <c r="FV877" s="80"/>
      <c r="FW877" s="80"/>
      <c r="FX877" s="80"/>
      <c r="FY877" s="80"/>
      <c r="FZ877" s="80"/>
      <c r="GA877" s="80"/>
      <c r="GB877" s="80"/>
      <c r="GC877" s="80"/>
      <c r="GD877" s="80"/>
      <c r="GE877" s="80"/>
      <c r="GF877" s="80"/>
      <c r="GG877" s="80"/>
      <c r="GH877" s="80"/>
      <c r="GI877" s="80"/>
      <c r="GJ877" s="80"/>
      <c r="GK877" s="80"/>
      <c r="GL877" s="80"/>
      <c r="GM877" s="80"/>
      <c r="GN877" s="80"/>
      <c r="GO877" s="80"/>
      <c r="GP877" s="80"/>
      <c r="GQ877" s="80"/>
      <c r="GR877" s="80"/>
      <c r="GS877" s="80"/>
      <c r="GT877" s="80"/>
      <c r="GU877" s="80"/>
      <c r="GV877" s="80"/>
      <c r="GW877" s="80"/>
      <c r="GX877" s="80"/>
      <c r="GY877" s="80"/>
      <c r="GZ877" s="80"/>
      <c r="HA877" s="80"/>
      <c r="HB877" s="80"/>
      <c r="HC877" s="80"/>
      <c r="HD877" s="80"/>
      <c r="HE877" s="80"/>
      <c r="HF877" s="80"/>
      <c r="HG877" s="80"/>
      <c r="HH877" s="80"/>
      <c r="HI877" s="80"/>
      <c r="HJ877" s="80"/>
      <c r="HK877" s="80"/>
      <c r="HL877" s="80"/>
      <c r="HM877" s="80"/>
      <c r="HN877" s="80"/>
      <c r="HO877" s="80"/>
      <c r="HP877" s="80"/>
      <c r="HQ877" s="80"/>
      <c r="HR877" s="80"/>
      <c r="HS877" s="80"/>
      <c r="HT877" s="80"/>
      <c r="HU877" s="80"/>
      <c r="HV877" s="80"/>
      <c r="HW877" s="80"/>
      <c r="HX877" s="80"/>
      <c r="HY877" s="80"/>
      <c r="HZ877" s="80"/>
      <c r="IA877" s="80"/>
      <c r="IB877" s="80"/>
      <c r="IC877" s="80"/>
      <c r="ID877" s="80"/>
      <c r="IE877" s="80"/>
      <c r="IF877" s="80"/>
      <c r="IG877" s="80"/>
      <c r="IH877" s="80"/>
      <c r="II877" s="80"/>
      <c r="IJ877" s="80"/>
      <c r="IK877" s="80"/>
      <c r="IL877" s="80"/>
      <c r="IM877" s="80"/>
      <c r="IN877" s="80"/>
      <c r="IO877" s="80"/>
      <c r="IP877" s="80"/>
      <c r="IQ877" s="80"/>
      <c r="IR877" s="80"/>
      <c r="IS877" s="80"/>
      <c r="IT877" s="80"/>
      <c r="IU877" s="80"/>
      <c r="IV877" s="80"/>
    </row>
    <row r="878" spans="1:256" s="33" customFormat="1" ht="18.75" customHeight="1">
      <c r="A878" s="17"/>
      <c r="B878" s="48"/>
      <c r="C878" s="27"/>
      <c r="D878" s="28"/>
      <c r="E878" s="28"/>
      <c r="F878" s="27"/>
      <c r="G878" s="28"/>
      <c r="H878" s="29"/>
      <c r="I878" s="34"/>
      <c r="J878" s="34"/>
      <c r="K878" s="34"/>
      <c r="L878" s="34"/>
      <c r="M878" s="34"/>
      <c r="N878" s="34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  <c r="AA878" s="80"/>
      <c r="AB878" s="80"/>
      <c r="AC878" s="80"/>
      <c r="AD878" s="80"/>
      <c r="AE878" s="80"/>
      <c r="AF878" s="80"/>
      <c r="AG878" s="80"/>
      <c r="AH878" s="80"/>
      <c r="AI878" s="80"/>
      <c r="AJ878" s="80"/>
      <c r="AK878" s="80"/>
      <c r="AL878" s="80"/>
      <c r="AM878" s="80"/>
      <c r="AN878" s="80"/>
      <c r="AO878" s="80"/>
      <c r="AP878" s="80"/>
      <c r="AQ878" s="80"/>
      <c r="AR878" s="80"/>
      <c r="AS878" s="80"/>
      <c r="AT878" s="80"/>
      <c r="AU878" s="80"/>
      <c r="AV878" s="80"/>
      <c r="AW878" s="80"/>
      <c r="AX878" s="80"/>
      <c r="AY878" s="80"/>
      <c r="AZ878" s="80"/>
      <c r="BA878" s="80"/>
      <c r="BB878" s="80"/>
      <c r="BC878" s="80"/>
      <c r="BD878" s="80"/>
      <c r="BE878" s="80"/>
      <c r="BF878" s="80"/>
      <c r="BG878" s="80"/>
      <c r="BH878" s="80"/>
      <c r="BI878" s="80"/>
      <c r="BJ878" s="80"/>
      <c r="BK878" s="80"/>
      <c r="BL878" s="80"/>
      <c r="BM878" s="80"/>
      <c r="BN878" s="80"/>
      <c r="BO878" s="80"/>
      <c r="BP878" s="80"/>
      <c r="BQ878" s="80"/>
      <c r="BR878" s="80"/>
      <c r="BS878" s="80"/>
      <c r="BT878" s="80"/>
      <c r="BU878" s="80"/>
      <c r="BV878" s="80"/>
      <c r="BW878" s="80"/>
      <c r="BX878" s="80"/>
      <c r="BY878" s="80"/>
      <c r="BZ878" s="80"/>
      <c r="CA878" s="80"/>
      <c r="CB878" s="80"/>
      <c r="CC878" s="80"/>
      <c r="CD878" s="80"/>
      <c r="CE878" s="80"/>
      <c r="CF878" s="80"/>
      <c r="CG878" s="80"/>
      <c r="CH878" s="80"/>
      <c r="CI878" s="80"/>
      <c r="CJ878" s="80"/>
      <c r="CK878" s="80"/>
      <c r="CL878" s="80"/>
      <c r="CM878" s="80"/>
      <c r="CN878" s="80"/>
      <c r="CO878" s="80"/>
      <c r="CP878" s="80"/>
      <c r="CQ878" s="80"/>
      <c r="CR878" s="80"/>
      <c r="CS878" s="80"/>
      <c r="CT878" s="80"/>
      <c r="CU878" s="80"/>
      <c r="CV878" s="80"/>
      <c r="CW878" s="80"/>
      <c r="CX878" s="80"/>
      <c r="CY878" s="80"/>
      <c r="CZ878" s="80"/>
      <c r="DA878" s="80"/>
      <c r="DB878" s="80"/>
      <c r="DC878" s="80"/>
      <c r="DD878" s="80"/>
      <c r="DE878" s="80"/>
      <c r="DF878" s="80"/>
      <c r="DG878" s="80"/>
      <c r="DH878" s="80"/>
      <c r="DI878" s="80"/>
      <c r="DJ878" s="80"/>
      <c r="DK878" s="80"/>
      <c r="DL878" s="80"/>
      <c r="DM878" s="80"/>
      <c r="DN878" s="80"/>
      <c r="DO878" s="80"/>
      <c r="DP878" s="80"/>
      <c r="DQ878" s="80"/>
      <c r="DR878" s="80"/>
      <c r="DS878" s="80"/>
      <c r="DT878" s="80"/>
      <c r="DU878" s="80"/>
      <c r="DV878" s="80"/>
      <c r="DW878" s="80"/>
      <c r="DX878" s="80"/>
      <c r="DY878" s="80"/>
      <c r="DZ878" s="80"/>
      <c r="EA878" s="80"/>
      <c r="EB878" s="80"/>
      <c r="EC878" s="80"/>
      <c r="ED878" s="80"/>
      <c r="EE878" s="80"/>
      <c r="EF878" s="80"/>
      <c r="EG878" s="80"/>
      <c r="EH878" s="80"/>
      <c r="EI878" s="80"/>
      <c r="EJ878" s="80"/>
      <c r="EK878" s="80"/>
      <c r="EL878" s="80"/>
      <c r="EM878" s="80"/>
      <c r="EN878" s="80"/>
      <c r="EO878" s="80"/>
      <c r="EP878" s="80"/>
      <c r="EQ878" s="80"/>
      <c r="ER878" s="80"/>
      <c r="ES878" s="80"/>
      <c r="ET878" s="80"/>
      <c r="EU878" s="80"/>
      <c r="EV878" s="80"/>
      <c r="EW878" s="80"/>
      <c r="EX878" s="80"/>
      <c r="EY878" s="80"/>
      <c r="EZ878" s="80"/>
      <c r="FA878" s="80"/>
      <c r="FB878" s="80"/>
      <c r="FC878" s="80"/>
      <c r="FD878" s="80"/>
      <c r="FE878" s="80"/>
      <c r="FF878" s="80"/>
      <c r="FG878" s="80"/>
      <c r="FH878" s="80"/>
      <c r="FI878" s="80"/>
      <c r="FJ878" s="80"/>
      <c r="FK878" s="80"/>
      <c r="FL878" s="80"/>
      <c r="FM878" s="80"/>
      <c r="FN878" s="80"/>
      <c r="FO878" s="80"/>
      <c r="FP878" s="80"/>
      <c r="FQ878" s="80"/>
      <c r="FR878" s="80"/>
      <c r="FS878" s="80"/>
      <c r="FT878" s="80"/>
      <c r="FU878" s="80"/>
      <c r="FV878" s="80"/>
      <c r="FW878" s="80"/>
      <c r="FX878" s="80"/>
      <c r="FY878" s="80"/>
      <c r="FZ878" s="80"/>
      <c r="GA878" s="80"/>
      <c r="GB878" s="80"/>
      <c r="GC878" s="80"/>
      <c r="GD878" s="80"/>
      <c r="GE878" s="80"/>
      <c r="GF878" s="80"/>
      <c r="GG878" s="80"/>
      <c r="GH878" s="80"/>
      <c r="GI878" s="80"/>
      <c r="GJ878" s="80"/>
      <c r="GK878" s="80"/>
      <c r="GL878" s="80"/>
      <c r="GM878" s="80"/>
      <c r="GN878" s="80"/>
      <c r="GO878" s="80"/>
      <c r="GP878" s="80"/>
      <c r="GQ878" s="80"/>
      <c r="GR878" s="80"/>
      <c r="GS878" s="80"/>
      <c r="GT878" s="80"/>
      <c r="GU878" s="80"/>
      <c r="GV878" s="80"/>
      <c r="GW878" s="80"/>
      <c r="GX878" s="80"/>
      <c r="GY878" s="80"/>
      <c r="GZ878" s="80"/>
      <c r="HA878" s="80"/>
      <c r="HB878" s="80"/>
      <c r="HC878" s="80"/>
      <c r="HD878" s="80"/>
      <c r="HE878" s="80"/>
      <c r="HF878" s="80"/>
      <c r="HG878" s="80"/>
      <c r="HH878" s="80"/>
      <c r="HI878" s="80"/>
      <c r="HJ878" s="80"/>
      <c r="HK878" s="80"/>
      <c r="HL878" s="80"/>
      <c r="HM878" s="80"/>
      <c r="HN878" s="80"/>
      <c r="HO878" s="80"/>
      <c r="HP878" s="80"/>
      <c r="HQ878" s="80"/>
      <c r="HR878" s="80"/>
      <c r="HS878" s="80"/>
      <c r="HT878" s="80"/>
      <c r="HU878" s="80"/>
      <c r="HV878" s="80"/>
      <c r="HW878" s="80"/>
      <c r="HX878" s="80"/>
      <c r="HY878" s="80"/>
      <c r="HZ878" s="80"/>
      <c r="IA878" s="80"/>
      <c r="IB878" s="80"/>
      <c r="IC878" s="80"/>
      <c r="ID878" s="80"/>
      <c r="IE878" s="80"/>
      <c r="IF878" s="80"/>
      <c r="IG878" s="80"/>
      <c r="IH878" s="80"/>
      <c r="II878" s="80"/>
      <c r="IJ878" s="80"/>
      <c r="IK878" s="80"/>
      <c r="IL878" s="80"/>
      <c r="IM878" s="80"/>
      <c r="IN878" s="80"/>
      <c r="IO878" s="80"/>
      <c r="IP878" s="80"/>
      <c r="IQ878" s="80"/>
      <c r="IR878" s="80"/>
      <c r="IS878" s="80"/>
      <c r="IT878" s="80"/>
      <c r="IU878" s="80"/>
      <c r="IV878" s="80"/>
    </row>
  </sheetData>
  <mergeCells count="115">
    <mergeCell ref="CN878:CT878"/>
    <mergeCell ref="FF878:FL878"/>
    <mergeCell ref="FM878:FS878"/>
    <mergeCell ref="FT878:FZ878"/>
    <mergeCell ref="GA878:GG878"/>
    <mergeCell ref="GH878:GN878"/>
    <mergeCell ref="DW878:EC878"/>
    <mergeCell ref="ED878:EJ878"/>
    <mergeCell ref="EK878:EQ878"/>
    <mergeCell ref="ER878:EX878"/>
    <mergeCell ref="EY878:FE878"/>
    <mergeCell ref="CU878:DA878"/>
    <mergeCell ref="DB878:DH878"/>
    <mergeCell ref="DI878:DO878"/>
    <mergeCell ref="DP878:DV878"/>
    <mergeCell ref="HX878:ID878"/>
    <mergeCell ref="IE878:IK878"/>
    <mergeCell ref="IL878:IR878"/>
    <mergeCell ref="IS878:IV878"/>
    <mergeCell ref="GO878:GU878"/>
    <mergeCell ref="GV878:HB878"/>
    <mergeCell ref="HC878:HI878"/>
    <mergeCell ref="HJ878:HP878"/>
    <mergeCell ref="HQ878:HW878"/>
    <mergeCell ref="IE877:IK877"/>
    <mergeCell ref="IL877:IR877"/>
    <mergeCell ref="IS877:IV877"/>
    <mergeCell ref="O878:U878"/>
    <mergeCell ref="V878:AB878"/>
    <mergeCell ref="AC878:AI878"/>
    <mergeCell ref="AJ878:AP878"/>
    <mergeCell ref="AQ878:AW878"/>
    <mergeCell ref="AX878:BD878"/>
    <mergeCell ref="BE878:BK878"/>
    <mergeCell ref="BL878:BR878"/>
    <mergeCell ref="BS878:BY878"/>
    <mergeCell ref="BZ878:CF878"/>
    <mergeCell ref="CG878:CM878"/>
    <mergeCell ref="GV877:HB877"/>
    <mergeCell ref="HC877:HI877"/>
    <mergeCell ref="HJ877:HP877"/>
    <mergeCell ref="HQ877:HW877"/>
    <mergeCell ref="HX877:ID877"/>
    <mergeCell ref="FM877:FS877"/>
    <mergeCell ref="FT877:FZ877"/>
    <mergeCell ref="GA877:GG877"/>
    <mergeCell ref="GH877:GN877"/>
    <mergeCell ref="GO877:GU877"/>
    <mergeCell ref="ED877:EJ877"/>
    <mergeCell ref="EK877:EQ877"/>
    <mergeCell ref="ER877:EX877"/>
    <mergeCell ref="EY877:FE877"/>
    <mergeCell ref="FF877:FL877"/>
    <mergeCell ref="CU877:DA877"/>
    <mergeCell ref="DB877:DH877"/>
    <mergeCell ref="DI877:DO877"/>
    <mergeCell ref="DP877:DV877"/>
    <mergeCell ref="DW877:EC877"/>
    <mergeCell ref="IL876:IR876"/>
    <mergeCell ref="IS876:IV876"/>
    <mergeCell ref="O877:U877"/>
    <mergeCell ref="V877:AB877"/>
    <mergeCell ref="AC877:AI877"/>
    <mergeCell ref="AJ877:AP877"/>
    <mergeCell ref="AQ877:AW877"/>
    <mergeCell ref="AX877:BD877"/>
    <mergeCell ref="BE877:BK877"/>
    <mergeCell ref="BL877:BR877"/>
    <mergeCell ref="BS877:BY877"/>
    <mergeCell ref="BZ877:CF877"/>
    <mergeCell ref="CG877:CM877"/>
    <mergeCell ref="CN877:CT877"/>
    <mergeCell ref="HC876:HI876"/>
    <mergeCell ref="HJ876:HP876"/>
    <mergeCell ref="HQ876:HW876"/>
    <mergeCell ref="HX876:ID876"/>
    <mergeCell ref="IE876:IK876"/>
    <mergeCell ref="FT876:FZ876"/>
    <mergeCell ref="GA876:GG876"/>
    <mergeCell ref="GH876:GN876"/>
    <mergeCell ref="GO876:GU876"/>
    <mergeCell ref="GV876:HB876"/>
    <mergeCell ref="EK876:EQ876"/>
    <mergeCell ref="ER876:EX876"/>
    <mergeCell ref="EY876:FE876"/>
    <mergeCell ref="FF876:FL876"/>
    <mergeCell ref="FM876:FS876"/>
    <mergeCell ref="DB876:DH876"/>
    <mergeCell ref="DI876:DO876"/>
    <mergeCell ref="DP876:DV876"/>
    <mergeCell ref="DW876:EC876"/>
    <mergeCell ref="ED876:EJ876"/>
    <mergeCell ref="BS876:BY876"/>
    <mergeCell ref="BZ876:CF876"/>
    <mergeCell ref="CG876:CM876"/>
    <mergeCell ref="CN876:CT876"/>
    <mergeCell ref="CU876:DA876"/>
    <mergeCell ref="AJ876:AP876"/>
    <mergeCell ref="AQ876:AW876"/>
    <mergeCell ref="AX876:BD876"/>
    <mergeCell ref="BE876:BK876"/>
    <mergeCell ref="BL876:BR876"/>
    <mergeCell ref="O876:U876"/>
    <mergeCell ref="V876:AB876"/>
    <mergeCell ref="AC876:AI876"/>
    <mergeCell ref="A856:B856"/>
    <mergeCell ref="G856:H856"/>
    <mergeCell ref="A854:C854"/>
    <mergeCell ref="A855:B855"/>
    <mergeCell ref="A15:H15"/>
    <mergeCell ref="A18:A19"/>
    <mergeCell ref="B18:B19"/>
    <mergeCell ref="C18:C19"/>
    <mergeCell ref="D18:G18"/>
    <mergeCell ref="G17:H17"/>
  </mergeCells>
  <phoneticPr fontId="0" type="noConversion"/>
  <pageMargins left="1.1811023622047245" right="0.39370078740157483" top="0.78740157480314965" bottom="0.78740157480314965" header="0.51181102362204722" footer="0.31496062992125984"/>
  <pageSetup paperSize="9" fitToHeight="8" orientation="portrait" r:id="rId1"/>
  <headerFooter differentFirst="1" alignWithMargins="0">
    <oddHeader>&amp;C&amp;"Times New Roman,обычный"&amp;P</oddHeader>
  </headerFooter>
  <rowBreaks count="3" manualBreakCount="3">
    <brk id="728" max="7" man="1"/>
    <brk id="805" max="7" man="1"/>
    <brk id="82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Nikolaevskaya</cp:lastModifiedBy>
  <cp:lastPrinted>2014-10-30T12:47:46Z</cp:lastPrinted>
  <dcterms:created xsi:type="dcterms:W3CDTF">2008-10-22T15:37:46Z</dcterms:created>
  <dcterms:modified xsi:type="dcterms:W3CDTF">2014-10-31T09:22:34Z</dcterms:modified>
</cp:coreProperties>
</file>